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DL MANUTENÇÃO DO SITE\"/>
    </mc:Choice>
  </mc:AlternateContent>
  <xr:revisionPtr revIDLastSave="0" documentId="8_{408088A9-DBFC-42D6-B5A7-3713D90FCDD1}" xr6:coauthVersionLast="47" xr6:coauthVersionMax="47" xr10:uidLastSave="{00000000-0000-0000-0000-000000000000}"/>
  <bookViews>
    <workbookView xWindow="-25080" yWindow="2325" windowWidth="21600" windowHeight="11295" activeTab="1" xr2:uid="{CBE0C90C-DF95-3F48-9807-C673166B5C76}"/>
  </bookViews>
  <sheets>
    <sheet name="1 - Formacao do preco" sheetId="1" r:id="rId1"/>
    <sheet name="2 - Resumo" sheetId="2" r:id="rId2"/>
    <sheet name="3 - dados separados" sheetId="3" r:id="rId3"/>
  </sheets>
  <definedNames>
    <definedName name="_xlnm.Print_Titles" localSheetId="0">'1 - Formacao do preco'!$1:$5</definedName>
    <definedName name="_xlnm.Print_Titles" localSheetId="2">'3 - dados separados'!$1:$5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" l="1"/>
  <c r="C103" i="2" l="1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54" i="2"/>
  <c r="C55" i="2"/>
  <c r="C56" i="2"/>
  <c r="C57" i="2"/>
  <c r="C58" i="2"/>
  <c r="C59" i="2"/>
  <c r="C60" i="2"/>
  <c r="C61" i="2"/>
  <c r="C62" i="2"/>
  <c r="C63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F1496" i="1"/>
  <c r="F1499" i="1" s="1"/>
  <c r="F1481" i="1"/>
  <c r="F1487" i="1" s="1"/>
  <c r="F1466" i="1"/>
  <c r="F1472" i="1" s="1"/>
  <c r="F1451" i="1"/>
  <c r="F1457" i="1" s="1"/>
  <c r="F1436" i="1"/>
  <c r="F1442" i="1" s="1"/>
  <c r="F1421" i="1"/>
  <c r="F1427" i="1" s="1"/>
  <c r="F1406" i="1"/>
  <c r="F1412" i="1" s="1"/>
  <c r="F1391" i="1"/>
  <c r="F1397" i="1" s="1"/>
  <c r="F1376" i="1"/>
  <c r="F1382" i="1" s="1"/>
  <c r="F1361" i="1"/>
  <c r="F1367" i="1" s="1"/>
  <c r="F1346" i="1"/>
  <c r="F1352" i="1" s="1"/>
  <c r="F1331" i="1"/>
  <c r="F1337" i="1" s="1"/>
  <c r="F1316" i="1"/>
  <c r="F1322" i="1" s="1"/>
  <c r="F1301" i="1"/>
  <c r="F1307" i="1" s="1"/>
  <c r="F1286" i="1"/>
  <c r="F1292" i="1" s="1"/>
  <c r="F1271" i="1"/>
  <c r="F1274" i="1" s="1"/>
  <c r="F1256" i="1"/>
  <c r="F1259" i="1" s="1"/>
  <c r="F1241" i="1"/>
  <c r="F1247" i="1" s="1"/>
  <c r="F1226" i="1"/>
  <c r="F1232" i="1" s="1"/>
  <c r="F1211" i="1"/>
  <c r="F1217" i="1" s="1"/>
  <c r="F1196" i="1"/>
  <c r="F1202" i="1" s="1"/>
  <c r="F1181" i="1"/>
  <c r="F1187" i="1" s="1"/>
  <c r="F1166" i="1"/>
  <c r="F1172" i="1" s="1"/>
  <c r="F1151" i="1"/>
  <c r="F1157" i="1" s="1"/>
  <c r="F1136" i="1"/>
  <c r="F1142" i="1" s="1"/>
  <c r="F1121" i="1"/>
  <c r="F1127" i="1" s="1"/>
  <c r="F1106" i="1"/>
  <c r="F1112" i="1" s="1"/>
  <c r="F1091" i="1"/>
  <c r="F1097" i="1" s="1"/>
  <c r="F1076" i="1"/>
  <c r="F1079" i="1" s="1"/>
  <c r="F1061" i="1"/>
  <c r="F1067" i="1" s="1"/>
  <c r="F1046" i="1"/>
  <c r="F1052" i="1" s="1"/>
  <c r="F1031" i="1"/>
  <c r="F1037" i="1" s="1"/>
  <c r="F1016" i="1"/>
  <c r="F1022" i="1" s="1"/>
  <c r="F1001" i="1"/>
  <c r="F1007" i="1" s="1"/>
  <c r="F986" i="1"/>
  <c r="F992" i="1" s="1"/>
  <c r="F971" i="1"/>
  <c r="F977" i="1" s="1"/>
  <c r="F956" i="1"/>
  <c r="F962" i="1" s="1"/>
  <c r="F941" i="1"/>
  <c r="F944" i="1" s="1"/>
  <c r="F926" i="1"/>
  <c r="F932" i="1" s="1"/>
  <c r="F911" i="1"/>
  <c r="F917" i="1" s="1"/>
  <c r="F896" i="1"/>
  <c r="F902" i="1" s="1"/>
  <c r="F881" i="1"/>
  <c r="F887" i="1" s="1"/>
  <c r="F866" i="1"/>
  <c r="F872" i="1" s="1"/>
  <c r="F851" i="1"/>
  <c r="F857" i="1" s="1"/>
  <c r="F836" i="1"/>
  <c r="F842" i="1" s="1"/>
  <c r="F821" i="1"/>
  <c r="F827" i="1" s="1"/>
  <c r="F806" i="1"/>
  <c r="F812" i="1" s="1"/>
  <c r="F791" i="1"/>
  <c r="F797" i="1" s="1"/>
  <c r="F776" i="1"/>
  <c r="F782" i="1" s="1"/>
  <c r="F761" i="1"/>
  <c r="F767" i="1" s="1"/>
  <c r="F746" i="1"/>
  <c r="F752" i="1" s="1"/>
  <c r="F731" i="1"/>
  <c r="F737" i="1" s="1"/>
  <c r="F716" i="1"/>
  <c r="F722" i="1" s="1"/>
  <c r="F701" i="1"/>
  <c r="F707" i="1" s="1"/>
  <c r="F686" i="1"/>
  <c r="F689" i="1" s="1"/>
  <c r="F671" i="1"/>
  <c r="F677" i="1" s="1"/>
  <c r="F656" i="1"/>
  <c r="F662" i="1" s="1"/>
  <c r="F641" i="1"/>
  <c r="F647" i="1" s="1"/>
  <c r="F626" i="1"/>
  <c r="F632" i="1" s="1"/>
  <c r="F611" i="1"/>
  <c r="F617" i="1" s="1"/>
  <c r="F596" i="1"/>
  <c r="F602" i="1" s="1"/>
  <c r="F581" i="1"/>
  <c r="F587" i="1" s="1"/>
  <c r="F566" i="1"/>
  <c r="F572" i="1" s="1"/>
  <c r="F551" i="1"/>
  <c r="F557" i="1" s="1"/>
  <c r="F536" i="1"/>
  <c r="F542" i="1" s="1"/>
  <c r="F521" i="1"/>
  <c r="F527" i="1" s="1"/>
  <c r="F506" i="1"/>
  <c r="F512" i="1" s="1"/>
  <c r="F491" i="1"/>
  <c r="F497" i="1" s="1"/>
  <c r="F476" i="1"/>
  <c r="F482" i="1" s="1"/>
  <c r="F461" i="1"/>
  <c r="F464" i="1" s="1"/>
  <c r="F446" i="1"/>
  <c r="F452" i="1" s="1"/>
  <c r="F431" i="1"/>
  <c r="F437" i="1" s="1"/>
  <c r="F416" i="1"/>
  <c r="F422" i="1" s="1"/>
  <c r="F401" i="1"/>
  <c r="F407" i="1" s="1"/>
  <c r="F386" i="1"/>
  <c r="F392" i="1" s="1"/>
  <c r="F371" i="1"/>
  <c r="F377" i="1" s="1"/>
  <c r="F356" i="1"/>
  <c r="F359" i="1" s="1"/>
  <c r="F341" i="1"/>
  <c r="F344" i="1" s="1"/>
  <c r="F326" i="1"/>
  <c r="F332" i="1" s="1"/>
  <c r="F311" i="1"/>
  <c r="F317" i="1" s="1"/>
  <c r="F296" i="1"/>
  <c r="F302" i="1" s="1"/>
  <c r="F281" i="1"/>
  <c r="F287" i="1" s="1"/>
  <c r="F266" i="1"/>
  <c r="F272" i="1" s="1"/>
  <c r="F251" i="1"/>
  <c r="F257" i="1" s="1"/>
  <c r="F236" i="1"/>
  <c r="F242" i="1" s="1"/>
  <c r="F221" i="1"/>
  <c r="F227" i="1" s="1"/>
  <c r="F206" i="1"/>
  <c r="F212" i="1" s="1"/>
  <c r="F191" i="1"/>
  <c r="F197" i="1" s="1"/>
  <c r="F176" i="1"/>
  <c r="F179" i="1" s="1"/>
  <c r="F161" i="1"/>
  <c r="F167" i="1" s="1"/>
  <c r="F146" i="1"/>
  <c r="F152" i="1" s="1"/>
  <c r="F131" i="1"/>
  <c r="F137" i="1" s="1"/>
  <c r="F116" i="1"/>
  <c r="F122" i="1" s="1"/>
  <c r="F101" i="1"/>
  <c r="F104" i="1" s="1"/>
  <c r="F86" i="1"/>
  <c r="F92" i="1" s="1"/>
  <c r="F71" i="1"/>
  <c r="F77" i="1" s="1"/>
  <c r="F56" i="1"/>
  <c r="F62" i="1" s="1"/>
  <c r="F41" i="1"/>
  <c r="F47" i="1" s="1"/>
  <c r="F26" i="1"/>
  <c r="F32" i="1" s="1"/>
  <c r="F11" i="1"/>
  <c r="F14" i="1" s="1"/>
  <c r="F734" i="1" l="1"/>
  <c r="F974" i="1"/>
  <c r="F1034" i="1"/>
  <c r="F1124" i="1"/>
  <c r="F1154" i="1"/>
  <c r="F1184" i="1"/>
  <c r="F1199" i="1"/>
  <c r="F1214" i="1"/>
  <c r="F1244" i="1"/>
  <c r="F1289" i="1"/>
  <c r="F1319" i="1"/>
  <c r="F1364" i="1"/>
  <c r="F1394" i="1"/>
  <c r="F1424" i="1"/>
  <c r="F1454" i="1"/>
  <c r="F1484" i="1"/>
  <c r="F1502" i="1"/>
  <c r="G1482" i="1"/>
  <c r="G1486" i="1"/>
  <c r="G1467" i="1"/>
  <c r="G1471" i="1"/>
  <c r="F1469" i="1"/>
  <c r="G1452" i="1"/>
  <c r="G1456" i="1"/>
  <c r="G1437" i="1"/>
  <c r="G1441" i="1"/>
  <c r="F1439" i="1"/>
  <c r="G1422" i="1"/>
  <c r="G1426" i="1"/>
  <c r="G1407" i="1"/>
  <c r="G1411" i="1"/>
  <c r="F1409" i="1"/>
  <c r="G1392" i="1"/>
  <c r="G1396" i="1"/>
  <c r="G1377" i="1"/>
  <c r="G1381" i="1"/>
  <c r="F1379" i="1"/>
  <c r="G1362" i="1"/>
  <c r="G1366" i="1"/>
  <c r="G1347" i="1"/>
  <c r="G1351" i="1"/>
  <c r="F1349" i="1"/>
  <c r="G1332" i="1"/>
  <c r="G1336" i="1"/>
  <c r="F1334" i="1"/>
  <c r="G1321" i="1"/>
  <c r="G1317" i="1"/>
  <c r="G1302" i="1"/>
  <c r="G1306" i="1"/>
  <c r="F1304" i="1"/>
  <c r="G1287" i="1"/>
  <c r="G1291" i="1"/>
  <c r="F1277" i="1"/>
  <c r="F1262" i="1"/>
  <c r="G1242" i="1"/>
  <c r="G1246" i="1"/>
  <c r="G1227" i="1"/>
  <c r="G1231" i="1"/>
  <c r="F1229" i="1"/>
  <c r="G1212" i="1"/>
  <c r="G1216" i="1"/>
  <c r="G1197" i="1"/>
  <c r="G1201" i="1"/>
  <c r="G1186" i="1"/>
  <c r="G1182" i="1"/>
  <c r="G1167" i="1"/>
  <c r="G1171" i="1"/>
  <c r="F1169" i="1"/>
  <c r="G1152" i="1"/>
  <c r="G1156" i="1"/>
  <c r="G1137" i="1"/>
  <c r="G1141" i="1"/>
  <c r="F1139" i="1"/>
  <c r="G1122" i="1"/>
  <c r="G1126" i="1"/>
  <c r="G1107" i="1"/>
  <c r="G1111" i="1"/>
  <c r="F1109" i="1"/>
  <c r="G1092" i="1"/>
  <c r="G1096" i="1"/>
  <c r="F1094" i="1"/>
  <c r="F1082" i="1"/>
  <c r="G1062" i="1"/>
  <c r="G1066" i="1"/>
  <c r="F1064" i="1"/>
  <c r="G1047" i="1"/>
  <c r="G1051" i="1"/>
  <c r="F1049" i="1"/>
  <c r="G1036" i="1"/>
  <c r="G1032" i="1"/>
  <c r="G1017" i="1"/>
  <c r="G1021" i="1"/>
  <c r="F1019" i="1"/>
  <c r="G1006" i="1"/>
  <c r="G1002" i="1"/>
  <c r="F1004" i="1"/>
  <c r="G987" i="1"/>
  <c r="G991" i="1"/>
  <c r="F989" i="1"/>
  <c r="G972" i="1"/>
  <c r="G976" i="1"/>
  <c r="G957" i="1"/>
  <c r="G961" i="1"/>
  <c r="F959" i="1"/>
  <c r="F947" i="1"/>
  <c r="G927" i="1"/>
  <c r="G931" i="1"/>
  <c r="F929" i="1"/>
  <c r="G912" i="1"/>
  <c r="G916" i="1"/>
  <c r="F914" i="1"/>
  <c r="G897" i="1"/>
  <c r="G901" i="1"/>
  <c r="F899" i="1"/>
  <c r="G882" i="1"/>
  <c r="G886" i="1"/>
  <c r="F884" i="1"/>
  <c r="G867" i="1"/>
  <c r="G871" i="1"/>
  <c r="F869" i="1"/>
  <c r="G852" i="1"/>
  <c r="G856" i="1"/>
  <c r="F854" i="1"/>
  <c r="G837" i="1"/>
  <c r="G841" i="1"/>
  <c r="F839" i="1"/>
  <c r="G826" i="1"/>
  <c r="G822" i="1"/>
  <c r="F824" i="1"/>
  <c r="G807" i="1"/>
  <c r="G811" i="1"/>
  <c r="F809" i="1"/>
  <c r="G792" i="1"/>
  <c r="G796" i="1"/>
  <c r="F794" i="1"/>
  <c r="G777" i="1"/>
  <c r="G781" i="1"/>
  <c r="F779" i="1"/>
  <c r="G762" i="1"/>
  <c r="G766" i="1"/>
  <c r="F764" i="1"/>
  <c r="G747" i="1"/>
  <c r="G751" i="1"/>
  <c r="F749" i="1"/>
  <c r="G732" i="1"/>
  <c r="G736" i="1"/>
  <c r="G717" i="1"/>
  <c r="G721" i="1"/>
  <c r="F719" i="1"/>
  <c r="G706" i="1"/>
  <c r="G702" i="1"/>
  <c r="F704" i="1"/>
  <c r="F692" i="1"/>
  <c r="G672" i="1"/>
  <c r="G676" i="1"/>
  <c r="F674" i="1"/>
  <c r="G657" i="1"/>
  <c r="G661" i="1"/>
  <c r="F659" i="1"/>
  <c r="G642" i="1"/>
  <c r="G646" i="1"/>
  <c r="F644" i="1"/>
  <c r="G627" i="1"/>
  <c r="G631" i="1"/>
  <c r="F629" i="1"/>
  <c r="G612" i="1"/>
  <c r="G616" i="1"/>
  <c r="F614" i="1"/>
  <c r="G601" i="1"/>
  <c r="G597" i="1"/>
  <c r="F599" i="1"/>
  <c r="G582" i="1"/>
  <c r="G586" i="1"/>
  <c r="F584" i="1"/>
  <c r="G567" i="1"/>
  <c r="G571" i="1"/>
  <c r="F569" i="1"/>
  <c r="G556" i="1"/>
  <c r="G552" i="1"/>
  <c r="F554" i="1"/>
  <c r="G541" i="1"/>
  <c r="G537" i="1"/>
  <c r="F539" i="1"/>
  <c r="G522" i="1"/>
  <c r="G526" i="1"/>
  <c r="F524" i="1"/>
  <c r="G507" i="1"/>
  <c r="G511" i="1"/>
  <c r="F509" i="1"/>
  <c r="G492" i="1"/>
  <c r="G496" i="1"/>
  <c r="F494" i="1"/>
  <c r="G481" i="1"/>
  <c r="G477" i="1"/>
  <c r="F479" i="1"/>
  <c r="F467" i="1"/>
  <c r="G447" i="1"/>
  <c r="G451" i="1"/>
  <c r="F449" i="1"/>
  <c r="G436" i="1"/>
  <c r="G432" i="1"/>
  <c r="F434" i="1"/>
  <c r="G421" i="1"/>
  <c r="G417" i="1"/>
  <c r="F419" i="1"/>
  <c r="G402" i="1"/>
  <c r="G406" i="1"/>
  <c r="F404" i="1"/>
  <c r="G387" i="1"/>
  <c r="G391" i="1"/>
  <c r="F389" i="1"/>
  <c r="G376" i="1"/>
  <c r="G372" i="1"/>
  <c r="F374" i="1"/>
  <c r="F362" i="1"/>
  <c r="F347" i="1"/>
  <c r="G331" i="1"/>
  <c r="G327" i="1"/>
  <c r="F329" i="1"/>
  <c r="G312" i="1"/>
  <c r="G316" i="1"/>
  <c r="F314" i="1"/>
  <c r="G297" i="1"/>
  <c r="G301" i="1"/>
  <c r="F299" i="1"/>
  <c r="G282" i="1"/>
  <c r="G286" i="1"/>
  <c r="F284" i="1"/>
  <c r="G271" i="1"/>
  <c r="G267" i="1"/>
  <c r="F269" i="1"/>
  <c r="G252" i="1"/>
  <c r="G256" i="1"/>
  <c r="F254" i="1"/>
  <c r="G241" i="1"/>
  <c r="G237" i="1"/>
  <c r="F239" i="1"/>
  <c r="G226" i="1"/>
  <c r="G222" i="1"/>
  <c r="F224" i="1"/>
  <c r="G207" i="1"/>
  <c r="G211" i="1"/>
  <c r="F209" i="1"/>
  <c r="G192" i="1"/>
  <c r="G196" i="1"/>
  <c r="F194" i="1"/>
  <c r="F182" i="1"/>
  <c r="G162" i="1"/>
  <c r="G166" i="1"/>
  <c r="F164" i="1"/>
  <c r="G151" i="1"/>
  <c r="G147" i="1"/>
  <c r="F149" i="1"/>
  <c r="G136" i="1"/>
  <c r="G132" i="1"/>
  <c r="F134" i="1"/>
  <c r="G117" i="1"/>
  <c r="G121" i="1"/>
  <c r="F119" i="1"/>
  <c r="F107" i="1"/>
  <c r="G87" i="1"/>
  <c r="G91" i="1"/>
  <c r="F89" i="1"/>
  <c r="G72" i="1"/>
  <c r="G76" i="1"/>
  <c r="F74" i="1"/>
  <c r="G57" i="1"/>
  <c r="G61" i="1"/>
  <c r="F59" i="1"/>
  <c r="G46" i="1"/>
  <c r="G42" i="1"/>
  <c r="F44" i="1"/>
  <c r="G31" i="1"/>
  <c r="G27" i="1"/>
  <c r="F29" i="1"/>
  <c r="F17" i="1"/>
  <c r="G12" i="1" s="1"/>
  <c r="G1497" i="1" l="1"/>
  <c r="G1501" i="1"/>
  <c r="J1483" i="1"/>
  <c r="J1482" i="1"/>
  <c r="J1487" i="1"/>
  <c r="J1486" i="1"/>
  <c r="J1485" i="1"/>
  <c r="J1484" i="1"/>
  <c r="J1467" i="1"/>
  <c r="J1472" i="1"/>
  <c r="J1470" i="1"/>
  <c r="J1471" i="1"/>
  <c r="J1469" i="1"/>
  <c r="J1468" i="1"/>
  <c r="J1455" i="1"/>
  <c r="J1452" i="1"/>
  <c r="J1457" i="1"/>
  <c r="J1453" i="1"/>
  <c r="J1456" i="1"/>
  <c r="J1454" i="1"/>
  <c r="J1437" i="1"/>
  <c r="J1442" i="1"/>
  <c r="J1441" i="1"/>
  <c r="J1440" i="1"/>
  <c r="J1439" i="1"/>
  <c r="J1438" i="1"/>
  <c r="J1422" i="1"/>
  <c r="J1427" i="1"/>
  <c r="J1423" i="1"/>
  <c r="J1426" i="1"/>
  <c r="J1425" i="1"/>
  <c r="J1424" i="1"/>
  <c r="J1407" i="1"/>
  <c r="J1412" i="1"/>
  <c r="J1411" i="1"/>
  <c r="J1410" i="1"/>
  <c r="J1409" i="1"/>
  <c r="J1408" i="1"/>
  <c r="J1392" i="1"/>
  <c r="J1397" i="1"/>
  <c r="J1394" i="1"/>
  <c r="J1396" i="1"/>
  <c r="J1395" i="1"/>
  <c r="J1393" i="1"/>
  <c r="J1377" i="1"/>
  <c r="J1382" i="1"/>
  <c r="J1381" i="1"/>
  <c r="J1378" i="1"/>
  <c r="J1380" i="1"/>
  <c r="J1379" i="1"/>
  <c r="J1362" i="1"/>
  <c r="J1367" i="1"/>
  <c r="J1366" i="1"/>
  <c r="J1363" i="1"/>
  <c r="J1364" i="1"/>
  <c r="J1365" i="1"/>
  <c r="J1352" i="1"/>
  <c r="J1351" i="1"/>
  <c r="J1350" i="1"/>
  <c r="J1349" i="1"/>
  <c r="J1347" i="1"/>
  <c r="J1348" i="1"/>
  <c r="J1332" i="1"/>
  <c r="J1337" i="1"/>
  <c r="J1336" i="1"/>
  <c r="J1335" i="1"/>
  <c r="J1334" i="1"/>
  <c r="J1333" i="1"/>
  <c r="J1319" i="1"/>
  <c r="J1318" i="1"/>
  <c r="J1317" i="1"/>
  <c r="J1322" i="1"/>
  <c r="J1320" i="1"/>
  <c r="J1321" i="1"/>
  <c r="J1307" i="1"/>
  <c r="J1303" i="1"/>
  <c r="J1302" i="1"/>
  <c r="J1306" i="1"/>
  <c r="J1305" i="1"/>
  <c r="J1304" i="1"/>
  <c r="J1287" i="1"/>
  <c r="J1290" i="1"/>
  <c r="J1292" i="1"/>
  <c r="J1289" i="1"/>
  <c r="J1288" i="1"/>
  <c r="J1291" i="1"/>
  <c r="G1272" i="1"/>
  <c r="G1276" i="1"/>
  <c r="G1257" i="1"/>
  <c r="G1261" i="1"/>
  <c r="J1243" i="1"/>
  <c r="J1242" i="1"/>
  <c r="J1244" i="1"/>
  <c r="J1247" i="1"/>
  <c r="J1246" i="1"/>
  <c r="J1245" i="1"/>
  <c r="J1232" i="1"/>
  <c r="J1231" i="1"/>
  <c r="J1228" i="1"/>
  <c r="J1230" i="1"/>
  <c r="J1229" i="1"/>
  <c r="J1227" i="1"/>
  <c r="J1215" i="1"/>
  <c r="J1214" i="1"/>
  <c r="J1212" i="1"/>
  <c r="J1217" i="1"/>
  <c r="J1216" i="1"/>
  <c r="J1213" i="1"/>
  <c r="J1197" i="1"/>
  <c r="J1202" i="1"/>
  <c r="J1198" i="1"/>
  <c r="J1199" i="1"/>
  <c r="J1201" i="1"/>
  <c r="J1200" i="1"/>
  <c r="J1182" i="1"/>
  <c r="J1187" i="1"/>
  <c r="J1185" i="1"/>
  <c r="J1184" i="1"/>
  <c r="J1183" i="1"/>
  <c r="J1186" i="1"/>
  <c r="J1172" i="1"/>
  <c r="J1171" i="1"/>
  <c r="J1168" i="1"/>
  <c r="J1170" i="1"/>
  <c r="J1167" i="1"/>
  <c r="J1169" i="1"/>
  <c r="J1152" i="1"/>
  <c r="J1157" i="1"/>
  <c r="J1156" i="1"/>
  <c r="J1155" i="1"/>
  <c r="J1154" i="1"/>
  <c r="J1153" i="1"/>
  <c r="J1137" i="1"/>
  <c r="J1142" i="1"/>
  <c r="J1139" i="1"/>
  <c r="J1141" i="1"/>
  <c r="J1140" i="1"/>
  <c r="J1138" i="1"/>
  <c r="J1122" i="1"/>
  <c r="J1124" i="1"/>
  <c r="J1123" i="1"/>
  <c r="J1127" i="1"/>
  <c r="J1126" i="1"/>
  <c r="J1125" i="1"/>
  <c r="J1107" i="1"/>
  <c r="J1112" i="1"/>
  <c r="J1108" i="1"/>
  <c r="J1110" i="1"/>
  <c r="J1111" i="1"/>
  <c r="J1109" i="1"/>
  <c r="J1097" i="1"/>
  <c r="J1093" i="1"/>
  <c r="J1096" i="1"/>
  <c r="J1095" i="1"/>
  <c r="J1094" i="1"/>
  <c r="J1092" i="1"/>
  <c r="G1077" i="1"/>
  <c r="G1081" i="1"/>
  <c r="J1067" i="1"/>
  <c r="J1066" i="1"/>
  <c r="J1065" i="1"/>
  <c r="J1064" i="1"/>
  <c r="J1062" i="1"/>
  <c r="J1063" i="1"/>
  <c r="J1052" i="1"/>
  <c r="J1051" i="1"/>
  <c r="J1048" i="1"/>
  <c r="J1047" i="1"/>
  <c r="J1049" i="1"/>
  <c r="J1050" i="1"/>
  <c r="J1032" i="1"/>
  <c r="J1037" i="1"/>
  <c r="J1036" i="1"/>
  <c r="J1033" i="1"/>
  <c r="J1035" i="1"/>
  <c r="J1034" i="1"/>
  <c r="J1019" i="1"/>
  <c r="J1021" i="1"/>
  <c r="J1020" i="1"/>
  <c r="J1018" i="1"/>
  <c r="J1022" i="1"/>
  <c r="J1017" i="1"/>
  <c r="J1002" i="1"/>
  <c r="J1007" i="1"/>
  <c r="J1006" i="1"/>
  <c r="J1005" i="1"/>
  <c r="J1004" i="1"/>
  <c r="J1003" i="1"/>
  <c r="J987" i="1"/>
  <c r="J992" i="1"/>
  <c r="J988" i="1"/>
  <c r="J991" i="1"/>
  <c r="J990" i="1"/>
  <c r="J989" i="1"/>
  <c r="J972" i="1"/>
  <c r="J977" i="1"/>
  <c r="J976" i="1"/>
  <c r="J973" i="1"/>
  <c r="J975" i="1"/>
  <c r="J974" i="1"/>
  <c r="J962" i="1"/>
  <c r="J960" i="1"/>
  <c r="J961" i="1"/>
  <c r="J959" i="1"/>
  <c r="J958" i="1"/>
  <c r="J957" i="1"/>
  <c r="G942" i="1"/>
  <c r="G946" i="1"/>
  <c r="J927" i="1"/>
  <c r="J932" i="1"/>
  <c r="J929" i="1"/>
  <c r="J931" i="1"/>
  <c r="J930" i="1"/>
  <c r="J928" i="1"/>
  <c r="J917" i="1"/>
  <c r="J916" i="1"/>
  <c r="J915" i="1"/>
  <c r="J913" i="1"/>
  <c r="J914" i="1"/>
  <c r="J912" i="1"/>
  <c r="J897" i="1"/>
  <c r="J898" i="1"/>
  <c r="J902" i="1"/>
  <c r="J901" i="1"/>
  <c r="J900" i="1"/>
  <c r="J899" i="1"/>
  <c r="J884" i="1"/>
  <c r="J882" i="1"/>
  <c r="J886" i="1"/>
  <c r="J885" i="1"/>
  <c r="J887" i="1"/>
  <c r="J883" i="1"/>
  <c r="J868" i="1"/>
  <c r="J867" i="1"/>
  <c r="J872" i="1"/>
  <c r="J871" i="1"/>
  <c r="J870" i="1"/>
  <c r="J869" i="1"/>
  <c r="J857" i="1"/>
  <c r="J855" i="1"/>
  <c r="J853" i="1"/>
  <c r="J852" i="1"/>
  <c r="J856" i="1"/>
  <c r="J854" i="1"/>
  <c r="J842" i="1"/>
  <c r="J837" i="1"/>
  <c r="J839" i="1"/>
  <c r="J841" i="1"/>
  <c r="J838" i="1"/>
  <c r="J840" i="1"/>
  <c r="J822" i="1"/>
  <c r="J826" i="1"/>
  <c r="J825" i="1"/>
  <c r="J823" i="1"/>
  <c r="J827" i="1"/>
  <c r="J824" i="1"/>
  <c r="J807" i="1"/>
  <c r="J812" i="1"/>
  <c r="J811" i="1"/>
  <c r="J808" i="1"/>
  <c r="J810" i="1"/>
  <c r="J809" i="1"/>
  <c r="J797" i="1"/>
  <c r="J795" i="1"/>
  <c r="J794" i="1"/>
  <c r="J793" i="1"/>
  <c r="J796" i="1"/>
  <c r="J792" i="1"/>
  <c r="J777" i="1"/>
  <c r="J778" i="1"/>
  <c r="J782" i="1"/>
  <c r="J781" i="1"/>
  <c r="J780" i="1"/>
  <c r="J779" i="1"/>
  <c r="J767" i="1"/>
  <c r="J766" i="1"/>
  <c r="J762" i="1"/>
  <c r="J765" i="1"/>
  <c r="J764" i="1"/>
  <c r="J763" i="1"/>
  <c r="J752" i="1"/>
  <c r="J749" i="1"/>
  <c r="J747" i="1"/>
  <c r="J751" i="1"/>
  <c r="J748" i="1"/>
  <c r="J750" i="1"/>
  <c r="J735" i="1"/>
  <c r="J732" i="1"/>
  <c r="J737" i="1"/>
  <c r="J733" i="1"/>
  <c r="J736" i="1"/>
  <c r="J734" i="1"/>
  <c r="J722" i="1"/>
  <c r="J721" i="1"/>
  <c r="J720" i="1"/>
  <c r="J717" i="1"/>
  <c r="J719" i="1"/>
  <c r="J718" i="1"/>
  <c r="J702" i="1"/>
  <c r="J706" i="1"/>
  <c r="J707" i="1"/>
  <c r="J705" i="1"/>
  <c r="J704" i="1"/>
  <c r="J703" i="1"/>
  <c r="G687" i="1"/>
  <c r="G691" i="1"/>
  <c r="J677" i="1"/>
  <c r="J676" i="1"/>
  <c r="J675" i="1"/>
  <c r="J674" i="1"/>
  <c r="J672" i="1"/>
  <c r="J673" i="1"/>
  <c r="J657" i="1"/>
  <c r="J662" i="1"/>
  <c r="J659" i="1"/>
  <c r="J661" i="1"/>
  <c r="J658" i="1"/>
  <c r="J660" i="1"/>
  <c r="J646" i="1"/>
  <c r="J644" i="1"/>
  <c r="J642" i="1"/>
  <c r="J647" i="1"/>
  <c r="J645" i="1"/>
  <c r="J643" i="1"/>
  <c r="J627" i="1"/>
  <c r="J632" i="1"/>
  <c r="J630" i="1"/>
  <c r="J629" i="1"/>
  <c r="J628" i="1"/>
  <c r="J631" i="1"/>
  <c r="J616" i="1"/>
  <c r="J615" i="1"/>
  <c r="J614" i="1"/>
  <c r="J613" i="1"/>
  <c r="J612" i="1"/>
  <c r="J617" i="1"/>
  <c r="J600" i="1"/>
  <c r="J601" i="1"/>
  <c r="J599" i="1"/>
  <c r="J598" i="1"/>
  <c r="J597" i="1"/>
  <c r="J602" i="1"/>
  <c r="J582" i="1"/>
  <c r="J587" i="1"/>
  <c r="J586" i="1"/>
  <c r="J583" i="1"/>
  <c r="J585" i="1"/>
  <c r="J584" i="1"/>
  <c r="J572" i="1"/>
  <c r="J571" i="1"/>
  <c r="J568" i="1"/>
  <c r="J570" i="1"/>
  <c r="J569" i="1"/>
  <c r="J567" i="1"/>
  <c r="J557" i="1"/>
  <c r="J555" i="1"/>
  <c r="J556" i="1"/>
  <c r="J552" i="1"/>
  <c r="J553" i="1"/>
  <c r="J554" i="1"/>
  <c r="J540" i="1"/>
  <c r="J539" i="1"/>
  <c r="J541" i="1"/>
  <c r="J538" i="1"/>
  <c r="J542" i="1"/>
  <c r="J537" i="1"/>
  <c r="J522" i="1"/>
  <c r="J527" i="1"/>
  <c r="J523" i="1"/>
  <c r="J526" i="1"/>
  <c r="J525" i="1"/>
  <c r="J524" i="1"/>
  <c r="J510" i="1"/>
  <c r="J507" i="1"/>
  <c r="J512" i="1"/>
  <c r="J508" i="1"/>
  <c r="J511" i="1"/>
  <c r="J509" i="1"/>
  <c r="J497" i="1"/>
  <c r="J492" i="1"/>
  <c r="J496" i="1"/>
  <c r="J495" i="1"/>
  <c r="J494" i="1"/>
  <c r="J493" i="1"/>
  <c r="J482" i="1"/>
  <c r="J481" i="1"/>
  <c r="J480" i="1"/>
  <c r="J477" i="1"/>
  <c r="J479" i="1"/>
  <c r="J478" i="1"/>
  <c r="G466" i="1"/>
  <c r="G462" i="1"/>
  <c r="J447" i="1"/>
  <c r="J449" i="1"/>
  <c r="J448" i="1"/>
  <c r="J452" i="1"/>
  <c r="J451" i="1"/>
  <c r="J450" i="1"/>
  <c r="J436" i="1"/>
  <c r="J435" i="1"/>
  <c r="J434" i="1"/>
  <c r="J433" i="1"/>
  <c r="J437" i="1"/>
  <c r="J432" i="1"/>
  <c r="J417" i="1"/>
  <c r="J422" i="1"/>
  <c r="J420" i="1"/>
  <c r="J421" i="1"/>
  <c r="J419" i="1"/>
  <c r="J418" i="1"/>
  <c r="J402" i="1"/>
  <c r="J407" i="1"/>
  <c r="J406" i="1"/>
  <c r="J404" i="1"/>
  <c r="J405" i="1"/>
  <c r="J403" i="1"/>
  <c r="J387" i="1"/>
  <c r="J392" i="1"/>
  <c r="J389" i="1"/>
  <c r="J391" i="1"/>
  <c r="J390" i="1"/>
  <c r="J388" i="1"/>
  <c r="J375" i="1"/>
  <c r="J374" i="1"/>
  <c r="J376" i="1"/>
  <c r="J373" i="1"/>
  <c r="J372" i="1"/>
  <c r="J377" i="1"/>
  <c r="G357" i="1"/>
  <c r="G361" i="1"/>
  <c r="G342" i="1"/>
  <c r="G346" i="1"/>
  <c r="J327" i="1"/>
  <c r="J332" i="1"/>
  <c r="J331" i="1"/>
  <c r="J329" i="1"/>
  <c r="J328" i="1"/>
  <c r="J330" i="1"/>
  <c r="J316" i="1"/>
  <c r="J314" i="1"/>
  <c r="J315" i="1"/>
  <c r="J313" i="1"/>
  <c r="J312" i="1"/>
  <c r="J317" i="1"/>
  <c r="J299" i="1"/>
  <c r="J301" i="1"/>
  <c r="J300" i="1"/>
  <c r="J298" i="1"/>
  <c r="J297" i="1"/>
  <c r="J302" i="1"/>
  <c r="J282" i="1"/>
  <c r="J287" i="1"/>
  <c r="J283" i="1"/>
  <c r="J286" i="1"/>
  <c r="J285" i="1"/>
  <c r="J284" i="1"/>
  <c r="J268" i="1"/>
  <c r="J271" i="1"/>
  <c r="J270" i="1"/>
  <c r="J269" i="1"/>
  <c r="J267" i="1"/>
  <c r="J272" i="1"/>
  <c r="J252" i="1"/>
  <c r="J257" i="1"/>
  <c r="J254" i="1"/>
  <c r="J256" i="1"/>
  <c r="J253" i="1"/>
  <c r="J255" i="1"/>
  <c r="J239" i="1"/>
  <c r="J238" i="1"/>
  <c r="J242" i="1"/>
  <c r="J241" i="1"/>
  <c r="J240" i="1"/>
  <c r="J237" i="1"/>
  <c r="J225" i="1"/>
  <c r="J224" i="1"/>
  <c r="J223" i="1"/>
  <c r="J222" i="1"/>
  <c r="J227" i="1"/>
  <c r="J226" i="1"/>
  <c r="J207" i="1"/>
  <c r="J211" i="1"/>
  <c r="J210" i="1"/>
  <c r="J208" i="1"/>
  <c r="J212" i="1"/>
  <c r="J209" i="1"/>
  <c r="J192" i="1"/>
  <c r="J197" i="1"/>
  <c r="J194" i="1"/>
  <c r="J193" i="1"/>
  <c r="J195" i="1"/>
  <c r="J196" i="1"/>
  <c r="G177" i="1"/>
  <c r="G181" i="1"/>
  <c r="J162" i="1"/>
  <c r="J167" i="1"/>
  <c r="J165" i="1"/>
  <c r="J163" i="1"/>
  <c r="J166" i="1"/>
  <c r="J164" i="1"/>
  <c r="J147" i="1"/>
  <c r="J151" i="1"/>
  <c r="J150" i="1"/>
  <c r="J149" i="1"/>
  <c r="J148" i="1"/>
  <c r="J152" i="1"/>
  <c r="J135" i="1"/>
  <c r="J134" i="1"/>
  <c r="J132" i="1"/>
  <c r="J136" i="1"/>
  <c r="J133" i="1"/>
  <c r="J137" i="1"/>
  <c r="J117" i="1"/>
  <c r="J120" i="1"/>
  <c r="J121" i="1"/>
  <c r="J119" i="1"/>
  <c r="J118" i="1"/>
  <c r="J122" i="1"/>
  <c r="G102" i="1"/>
  <c r="G106" i="1"/>
  <c r="J92" i="1"/>
  <c r="J89" i="1"/>
  <c r="J87" i="1"/>
  <c r="J91" i="1"/>
  <c r="J88" i="1"/>
  <c r="J90" i="1"/>
  <c r="J72" i="1"/>
  <c r="J74" i="1"/>
  <c r="J77" i="1"/>
  <c r="J73" i="1"/>
  <c r="J76" i="1"/>
  <c r="J75" i="1"/>
  <c r="J57" i="1"/>
  <c r="J62" i="1"/>
  <c r="J61" i="1"/>
  <c r="J60" i="1"/>
  <c r="J59" i="1"/>
  <c r="J58" i="1"/>
  <c r="J47" i="1"/>
  <c r="J43" i="1"/>
  <c r="J45" i="1"/>
  <c r="J44" i="1"/>
  <c r="J46" i="1"/>
  <c r="J42" i="1"/>
  <c r="J32" i="1"/>
  <c r="J28" i="1"/>
  <c r="J30" i="1"/>
  <c r="J29" i="1"/>
  <c r="J31" i="1"/>
  <c r="J27" i="1"/>
  <c r="G16" i="1"/>
  <c r="J17" i="1" s="1"/>
  <c r="J1497" i="1" l="1"/>
  <c r="J1502" i="1"/>
  <c r="J1498" i="1"/>
  <c r="J1499" i="1"/>
  <c r="J1501" i="1"/>
  <c r="J1500" i="1"/>
  <c r="L1489" i="1"/>
  <c r="J1489" i="1"/>
  <c r="K1482" i="1"/>
  <c r="D102" i="2" s="1"/>
  <c r="B102" i="2" s="1"/>
  <c r="G1489" i="1"/>
  <c r="L1474" i="1"/>
  <c r="J1474" i="1"/>
  <c r="G1474" i="1"/>
  <c r="K1467" i="1"/>
  <c r="D101" i="2" s="1"/>
  <c r="B101" i="2" s="1"/>
  <c r="L1459" i="1"/>
  <c r="J1459" i="1"/>
  <c r="K1452" i="1"/>
  <c r="D100" i="2" s="1"/>
  <c r="B100" i="2" s="1"/>
  <c r="G1459" i="1"/>
  <c r="L1444" i="1"/>
  <c r="J1444" i="1"/>
  <c r="K1437" i="1"/>
  <c r="D99" i="2" s="1"/>
  <c r="B99" i="2" s="1"/>
  <c r="G1444" i="1"/>
  <c r="L1429" i="1"/>
  <c r="J1429" i="1"/>
  <c r="K1422" i="1"/>
  <c r="D98" i="2" s="1"/>
  <c r="B98" i="2" s="1"/>
  <c r="G1429" i="1"/>
  <c r="L1414" i="1"/>
  <c r="J1414" i="1"/>
  <c r="K1407" i="1"/>
  <c r="D97" i="2" s="1"/>
  <c r="B97" i="2" s="1"/>
  <c r="G1414" i="1"/>
  <c r="L1399" i="1"/>
  <c r="J1399" i="1"/>
  <c r="K1392" i="1"/>
  <c r="D96" i="2" s="1"/>
  <c r="B96" i="2" s="1"/>
  <c r="G1399" i="1"/>
  <c r="L1384" i="1"/>
  <c r="J1384" i="1"/>
  <c r="K1377" i="1"/>
  <c r="D95" i="2" s="1"/>
  <c r="B95" i="2" s="1"/>
  <c r="G1384" i="1"/>
  <c r="L1369" i="1"/>
  <c r="J1369" i="1"/>
  <c r="K1362" i="1"/>
  <c r="D94" i="2" s="1"/>
  <c r="B94" i="2" s="1"/>
  <c r="G1369" i="1"/>
  <c r="L1354" i="1"/>
  <c r="J1354" i="1"/>
  <c r="K1347" i="1"/>
  <c r="D93" i="2" s="1"/>
  <c r="B93" i="2" s="1"/>
  <c r="G1354" i="1"/>
  <c r="L1339" i="1"/>
  <c r="J1339" i="1"/>
  <c r="K1332" i="1"/>
  <c r="D92" i="2" s="1"/>
  <c r="B92" i="2" s="1"/>
  <c r="G1339" i="1"/>
  <c r="L1324" i="1"/>
  <c r="J1324" i="1"/>
  <c r="K1317" i="1"/>
  <c r="D91" i="2" s="1"/>
  <c r="B91" i="2" s="1"/>
  <c r="G1324" i="1"/>
  <c r="L1309" i="1"/>
  <c r="J1309" i="1"/>
  <c r="G1309" i="1"/>
  <c r="K1302" i="1"/>
  <c r="D90" i="2" s="1"/>
  <c r="B90" i="2" s="1"/>
  <c r="L1294" i="1"/>
  <c r="J1294" i="1"/>
  <c r="K1287" i="1"/>
  <c r="D89" i="2" s="1"/>
  <c r="B89" i="2" s="1"/>
  <c r="G1294" i="1"/>
  <c r="J1272" i="1"/>
  <c r="J1274" i="1"/>
  <c r="J1277" i="1"/>
  <c r="J1273" i="1"/>
  <c r="J1276" i="1"/>
  <c r="J1275" i="1"/>
  <c r="J1257" i="1"/>
  <c r="J1262" i="1"/>
  <c r="J1260" i="1"/>
  <c r="J1258" i="1"/>
  <c r="J1261" i="1"/>
  <c r="J1259" i="1"/>
  <c r="L1249" i="1"/>
  <c r="J1249" i="1"/>
  <c r="K1242" i="1"/>
  <c r="D86" i="2" s="1"/>
  <c r="B86" i="2" s="1"/>
  <c r="G1249" i="1"/>
  <c r="L1234" i="1"/>
  <c r="K1227" i="1"/>
  <c r="D85" i="2" s="1"/>
  <c r="B85" i="2" s="1"/>
  <c r="J1234" i="1"/>
  <c r="G1234" i="1"/>
  <c r="L1219" i="1"/>
  <c r="J1219" i="1"/>
  <c r="K1212" i="1"/>
  <c r="D84" i="2" s="1"/>
  <c r="B84" i="2" s="1"/>
  <c r="G1219" i="1"/>
  <c r="L1204" i="1"/>
  <c r="J1204" i="1"/>
  <c r="K1197" i="1"/>
  <c r="D83" i="2" s="1"/>
  <c r="B83" i="2" s="1"/>
  <c r="G1204" i="1"/>
  <c r="L1189" i="1"/>
  <c r="J1189" i="1"/>
  <c r="K1182" i="1"/>
  <c r="D82" i="2" s="1"/>
  <c r="B82" i="2" s="1"/>
  <c r="G1189" i="1"/>
  <c r="L1174" i="1"/>
  <c r="J1174" i="1"/>
  <c r="K1167" i="1"/>
  <c r="D81" i="2" s="1"/>
  <c r="B81" i="2" s="1"/>
  <c r="G1174" i="1"/>
  <c r="L1159" i="1"/>
  <c r="J1159" i="1"/>
  <c r="K1152" i="1"/>
  <c r="D80" i="2" s="1"/>
  <c r="B80" i="2" s="1"/>
  <c r="G1159" i="1"/>
  <c r="L1144" i="1"/>
  <c r="G1144" i="1"/>
  <c r="K1137" i="1"/>
  <c r="D79" i="2" s="1"/>
  <c r="B79" i="2" s="1"/>
  <c r="J1144" i="1"/>
  <c r="L1129" i="1"/>
  <c r="J1129" i="1"/>
  <c r="K1122" i="1"/>
  <c r="D78" i="2" s="1"/>
  <c r="B78" i="2" s="1"/>
  <c r="G1129" i="1"/>
  <c r="L1114" i="1"/>
  <c r="J1114" i="1"/>
  <c r="G1114" i="1"/>
  <c r="K1107" i="1"/>
  <c r="D77" i="2" s="1"/>
  <c r="B77" i="2" s="1"/>
  <c r="L1099" i="1"/>
  <c r="G1099" i="1"/>
  <c r="J1099" i="1"/>
  <c r="K1092" i="1"/>
  <c r="D76" i="2" s="1"/>
  <c r="B76" i="2" s="1"/>
  <c r="J1078" i="1"/>
  <c r="J1077" i="1"/>
  <c r="J1082" i="1"/>
  <c r="J1079" i="1"/>
  <c r="J1081" i="1"/>
  <c r="J1080" i="1"/>
  <c r="L1069" i="1"/>
  <c r="G1069" i="1"/>
  <c r="J1069" i="1"/>
  <c r="K1062" i="1"/>
  <c r="D74" i="2" s="1"/>
  <c r="B74" i="2" s="1"/>
  <c r="L1054" i="1"/>
  <c r="J1054" i="1"/>
  <c r="K1047" i="1"/>
  <c r="D73" i="2" s="1"/>
  <c r="B73" i="2" s="1"/>
  <c r="G1054" i="1"/>
  <c r="L1039" i="1"/>
  <c r="K1032" i="1"/>
  <c r="D72" i="2" s="1"/>
  <c r="B72" i="2" s="1"/>
  <c r="G1039" i="1"/>
  <c r="J1039" i="1"/>
  <c r="L1024" i="1"/>
  <c r="J1024" i="1"/>
  <c r="K1017" i="1"/>
  <c r="D71" i="2" s="1"/>
  <c r="B71" i="2" s="1"/>
  <c r="G1024" i="1"/>
  <c r="L1009" i="1"/>
  <c r="J1009" i="1"/>
  <c r="K1002" i="1"/>
  <c r="D70" i="2" s="1"/>
  <c r="B70" i="2" s="1"/>
  <c r="G1009" i="1"/>
  <c r="L994" i="1"/>
  <c r="J994" i="1"/>
  <c r="K987" i="1"/>
  <c r="D69" i="2" s="1"/>
  <c r="B69" i="2" s="1"/>
  <c r="G994" i="1"/>
  <c r="L979" i="1"/>
  <c r="J979" i="1"/>
  <c r="K972" i="1"/>
  <c r="D68" i="2" s="1"/>
  <c r="B68" i="2" s="1"/>
  <c r="G979" i="1"/>
  <c r="L964" i="1"/>
  <c r="J964" i="1"/>
  <c r="G964" i="1"/>
  <c r="K957" i="1"/>
  <c r="D67" i="2" s="1"/>
  <c r="B67" i="2" s="1"/>
  <c r="J942" i="1"/>
  <c r="J945" i="1"/>
  <c r="J947" i="1"/>
  <c r="J944" i="1"/>
  <c r="J946" i="1"/>
  <c r="J943" i="1"/>
  <c r="L934" i="1"/>
  <c r="J934" i="1"/>
  <c r="G934" i="1"/>
  <c r="K927" i="1"/>
  <c r="D65" i="2" s="1"/>
  <c r="B65" i="2" s="1"/>
  <c r="L919" i="1"/>
  <c r="K912" i="1"/>
  <c r="D64" i="2" s="1"/>
  <c r="B64" i="2" s="1"/>
  <c r="J919" i="1"/>
  <c r="G919" i="1"/>
  <c r="L904" i="1"/>
  <c r="J904" i="1"/>
  <c r="K897" i="1"/>
  <c r="D63" i="2" s="1"/>
  <c r="B63" i="2" s="1"/>
  <c r="G904" i="1"/>
  <c r="L889" i="1"/>
  <c r="J889" i="1"/>
  <c r="G889" i="1"/>
  <c r="K882" i="1"/>
  <c r="D62" i="2" s="1"/>
  <c r="B62" i="2" s="1"/>
  <c r="J874" i="1"/>
  <c r="K867" i="1"/>
  <c r="D61" i="2" s="1"/>
  <c r="B61" i="2" s="1"/>
  <c r="G874" i="1"/>
  <c r="L874" i="1"/>
  <c r="L859" i="1"/>
  <c r="J859" i="1"/>
  <c r="K852" i="1"/>
  <c r="D60" i="2" s="1"/>
  <c r="B60" i="2" s="1"/>
  <c r="G859" i="1"/>
  <c r="L844" i="1"/>
  <c r="K837" i="1"/>
  <c r="D59" i="2" s="1"/>
  <c r="B59" i="2" s="1"/>
  <c r="G844" i="1"/>
  <c r="J844" i="1"/>
  <c r="L829" i="1"/>
  <c r="J829" i="1"/>
  <c r="K822" i="1"/>
  <c r="D58" i="2" s="1"/>
  <c r="B58" i="2" s="1"/>
  <c r="G829" i="1"/>
  <c r="L814" i="1"/>
  <c r="J814" i="1"/>
  <c r="K807" i="1"/>
  <c r="D57" i="2" s="1"/>
  <c r="B57" i="2" s="1"/>
  <c r="G814" i="1"/>
  <c r="L799" i="1"/>
  <c r="K792" i="1"/>
  <c r="D56" i="2" s="1"/>
  <c r="B56" i="2" s="1"/>
  <c r="G799" i="1"/>
  <c r="J799" i="1"/>
  <c r="L784" i="1"/>
  <c r="J784" i="1"/>
  <c r="K777" i="1"/>
  <c r="D55" i="2" s="1"/>
  <c r="B55" i="2" s="1"/>
  <c r="G784" i="1"/>
  <c r="J769" i="1"/>
  <c r="G769" i="1"/>
  <c r="K762" i="1"/>
  <c r="D54" i="2" s="1"/>
  <c r="B54" i="2" s="1"/>
  <c r="L769" i="1"/>
  <c r="L754" i="1"/>
  <c r="K747" i="1"/>
  <c r="D53" i="2" s="1"/>
  <c r="B53" i="2" s="1"/>
  <c r="J754" i="1"/>
  <c r="G754" i="1"/>
  <c r="L739" i="1"/>
  <c r="J739" i="1"/>
  <c r="K732" i="1"/>
  <c r="D52" i="2" s="1"/>
  <c r="B52" i="2" s="1"/>
  <c r="G739" i="1"/>
  <c r="G724" i="1"/>
  <c r="L724" i="1"/>
  <c r="J724" i="1"/>
  <c r="K717" i="1"/>
  <c r="D51" i="2" s="1"/>
  <c r="B51" i="2" s="1"/>
  <c r="J709" i="1"/>
  <c r="K702" i="1"/>
  <c r="D50" i="2" s="1"/>
  <c r="B50" i="2" s="1"/>
  <c r="G709" i="1"/>
  <c r="L709" i="1"/>
  <c r="J687" i="1"/>
  <c r="J692" i="1"/>
  <c r="J690" i="1"/>
  <c r="J689" i="1"/>
  <c r="J688" i="1"/>
  <c r="J691" i="1"/>
  <c r="L679" i="1"/>
  <c r="J679" i="1"/>
  <c r="G679" i="1"/>
  <c r="K672" i="1"/>
  <c r="D48" i="2" s="1"/>
  <c r="B48" i="2" s="1"/>
  <c r="L664" i="1"/>
  <c r="J664" i="1"/>
  <c r="K657" i="1"/>
  <c r="D47" i="2" s="1"/>
  <c r="B47" i="2" s="1"/>
  <c r="G664" i="1"/>
  <c r="L649" i="1"/>
  <c r="J649" i="1"/>
  <c r="G649" i="1"/>
  <c r="K642" i="1"/>
  <c r="D46" i="2" s="1"/>
  <c r="B46" i="2" s="1"/>
  <c r="L634" i="1"/>
  <c r="G634" i="1"/>
  <c r="K627" i="1"/>
  <c r="D45" i="2" s="1"/>
  <c r="B45" i="2" s="1"/>
  <c r="J634" i="1"/>
  <c r="L619" i="1"/>
  <c r="G619" i="1"/>
  <c r="J619" i="1"/>
  <c r="K612" i="1"/>
  <c r="D44" i="2" s="1"/>
  <c r="B44" i="2" s="1"/>
  <c r="L604" i="1"/>
  <c r="G604" i="1"/>
  <c r="J604" i="1"/>
  <c r="K597" i="1"/>
  <c r="D43" i="2" s="1"/>
  <c r="B43" i="2" s="1"/>
  <c r="L589" i="1"/>
  <c r="J589" i="1"/>
  <c r="K582" i="1"/>
  <c r="D42" i="2" s="1"/>
  <c r="B42" i="2" s="1"/>
  <c r="G589" i="1"/>
  <c r="L574" i="1"/>
  <c r="J574" i="1"/>
  <c r="G574" i="1"/>
  <c r="K567" i="1"/>
  <c r="D41" i="2" s="1"/>
  <c r="B41" i="2" s="1"/>
  <c r="L559" i="1"/>
  <c r="J559" i="1"/>
  <c r="G559" i="1"/>
  <c r="K552" i="1"/>
  <c r="D40" i="2" s="1"/>
  <c r="B40" i="2" s="1"/>
  <c r="L544" i="1"/>
  <c r="J544" i="1"/>
  <c r="G544" i="1"/>
  <c r="K537" i="1"/>
  <c r="D39" i="2" s="1"/>
  <c r="B39" i="2" s="1"/>
  <c r="L529" i="1"/>
  <c r="J529" i="1"/>
  <c r="G529" i="1"/>
  <c r="K522" i="1"/>
  <c r="D38" i="2" s="1"/>
  <c r="B38" i="2" s="1"/>
  <c r="L514" i="1"/>
  <c r="J514" i="1"/>
  <c r="K507" i="1"/>
  <c r="D37" i="2" s="1"/>
  <c r="B37" i="2" s="1"/>
  <c r="G514" i="1"/>
  <c r="L499" i="1"/>
  <c r="J499" i="1"/>
  <c r="G499" i="1"/>
  <c r="K492" i="1"/>
  <c r="D36" i="2" s="1"/>
  <c r="B36" i="2" s="1"/>
  <c r="J484" i="1"/>
  <c r="G484" i="1"/>
  <c r="K477" i="1"/>
  <c r="D35" i="2" s="1"/>
  <c r="B35" i="2" s="1"/>
  <c r="L484" i="1"/>
  <c r="J464" i="1"/>
  <c r="J466" i="1"/>
  <c r="J465" i="1"/>
  <c r="J467" i="1"/>
  <c r="J463" i="1"/>
  <c r="J462" i="1"/>
  <c r="L454" i="1"/>
  <c r="K447" i="1"/>
  <c r="D33" i="2" s="1"/>
  <c r="B33" i="2" s="1"/>
  <c r="J454" i="1"/>
  <c r="G454" i="1"/>
  <c r="L439" i="1"/>
  <c r="J439" i="1"/>
  <c r="G439" i="1"/>
  <c r="K432" i="1"/>
  <c r="D32" i="2" s="1"/>
  <c r="B32" i="2" s="1"/>
  <c r="L424" i="1"/>
  <c r="K417" i="1"/>
  <c r="D31" i="2" s="1"/>
  <c r="B31" i="2" s="1"/>
  <c r="J424" i="1"/>
  <c r="G424" i="1"/>
  <c r="L409" i="1"/>
  <c r="J409" i="1"/>
  <c r="K402" i="1"/>
  <c r="D30" i="2" s="1"/>
  <c r="B30" i="2" s="1"/>
  <c r="G409" i="1"/>
  <c r="L394" i="1"/>
  <c r="J394" i="1"/>
  <c r="G394" i="1"/>
  <c r="K387" i="1"/>
  <c r="D29" i="2" s="1"/>
  <c r="B29" i="2" s="1"/>
  <c r="L379" i="1"/>
  <c r="G379" i="1"/>
  <c r="J379" i="1"/>
  <c r="K372" i="1"/>
  <c r="D28" i="2" s="1"/>
  <c r="B28" i="2" s="1"/>
  <c r="J357" i="1"/>
  <c r="J361" i="1"/>
  <c r="J360" i="1"/>
  <c r="J362" i="1"/>
  <c r="J359" i="1"/>
  <c r="J358" i="1"/>
  <c r="J342" i="1"/>
  <c r="J344" i="1"/>
  <c r="J343" i="1"/>
  <c r="J347" i="1"/>
  <c r="J345" i="1"/>
  <c r="J346" i="1"/>
  <c r="J334" i="1"/>
  <c r="G334" i="1"/>
  <c r="L334" i="1"/>
  <c r="K327" i="1"/>
  <c r="D25" i="2" s="1"/>
  <c r="B25" i="2" s="1"/>
  <c r="L319" i="1"/>
  <c r="J319" i="1"/>
  <c r="K312" i="1"/>
  <c r="D24" i="2" s="1"/>
  <c r="B24" i="2" s="1"/>
  <c r="G319" i="1"/>
  <c r="L304" i="1"/>
  <c r="G304" i="1"/>
  <c r="J304" i="1"/>
  <c r="K297" i="1"/>
  <c r="D23" i="2" s="1"/>
  <c r="B23" i="2" s="1"/>
  <c r="L289" i="1"/>
  <c r="J289" i="1"/>
  <c r="K282" i="1"/>
  <c r="D22" i="2" s="1"/>
  <c r="B22" i="2" s="1"/>
  <c r="G289" i="1"/>
  <c r="J274" i="1"/>
  <c r="G274" i="1"/>
  <c r="L274" i="1"/>
  <c r="K267" i="1"/>
  <c r="D21" i="2" s="1"/>
  <c r="B21" i="2" s="1"/>
  <c r="L259" i="1"/>
  <c r="J259" i="1"/>
  <c r="K252" i="1"/>
  <c r="D20" i="2" s="1"/>
  <c r="B20" i="2" s="1"/>
  <c r="G259" i="1"/>
  <c r="L244" i="1"/>
  <c r="G244" i="1"/>
  <c r="J244" i="1"/>
  <c r="K237" i="1"/>
  <c r="D19" i="2" s="1"/>
  <c r="B19" i="2" s="1"/>
  <c r="L229" i="1"/>
  <c r="J229" i="1"/>
  <c r="K222" i="1"/>
  <c r="D18" i="2" s="1"/>
  <c r="B18" i="2" s="1"/>
  <c r="G229" i="1"/>
  <c r="J214" i="1"/>
  <c r="G214" i="1"/>
  <c r="L214" i="1"/>
  <c r="K207" i="1"/>
  <c r="D17" i="2" s="1"/>
  <c r="B17" i="2" s="1"/>
  <c r="L199" i="1"/>
  <c r="J199" i="1"/>
  <c r="K192" i="1"/>
  <c r="D16" i="2" s="1"/>
  <c r="B16" i="2" s="1"/>
  <c r="G199" i="1"/>
  <c r="J177" i="1"/>
  <c r="J179" i="1"/>
  <c r="J182" i="1"/>
  <c r="J181" i="1"/>
  <c r="J180" i="1"/>
  <c r="J178" i="1"/>
  <c r="L169" i="1"/>
  <c r="K162" i="1"/>
  <c r="D14" i="2" s="1"/>
  <c r="B14" i="2" s="1"/>
  <c r="G169" i="1"/>
  <c r="J169" i="1"/>
  <c r="L154" i="1"/>
  <c r="J154" i="1"/>
  <c r="K147" i="1"/>
  <c r="D13" i="2" s="1"/>
  <c r="B13" i="2" s="1"/>
  <c r="G154" i="1"/>
  <c r="L139" i="1"/>
  <c r="J139" i="1"/>
  <c r="K132" i="1"/>
  <c r="D12" i="2" s="1"/>
  <c r="B12" i="2" s="1"/>
  <c r="G139" i="1"/>
  <c r="L124" i="1"/>
  <c r="J124" i="1"/>
  <c r="K117" i="1"/>
  <c r="D11" i="2" s="1"/>
  <c r="B11" i="2" s="1"/>
  <c r="G124" i="1"/>
  <c r="J105" i="1"/>
  <c r="J103" i="1"/>
  <c r="J106" i="1"/>
  <c r="J104" i="1"/>
  <c r="J102" i="1"/>
  <c r="J107" i="1"/>
  <c r="L94" i="1"/>
  <c r="J94" i="1"/>
  <c r="K87" i="1"/>
  <c r="D9" i="2" s="1"/>
  <c r="B9" i="2" s="1"/>
  <c r="G94" i="1"/>
  <c r="L79" i="1"/>
  <c r="J79" i="1"/>
  <c r="K72" i="1"/>
  <c r="D8" i="2" s="1"/>
  <c r="B8" i="2" s="1"/>
  <c r="G79" i="1"/>
  <c r="L64" i="1"/>
  <c r="K57" i="1"/>
  <c r="D7" i="2" s="1"/>
  <c r="B7" i="2" s="1"/>
  <c r="J64" i="1"/>
  <c r="G64" i="1"/>
  <c r="L49" i="1"/>
  <c r="J49" i="1"/>
  <c r="G49" i="1"/>
  <c r="K42" i="1"/>
  <c r="L34" i="1"/>
  <c r="J34" i="1"/>
  <c r="G34" i="1"/>
  <c r="K27" i="1"/>
  <c r="D5" i="2" s="1"/>
  <c r="B5" i="2" s="1"/>
  <c r="J15" i="1"/>
  <c r="J12" i="1"/>
  <c r="J16" i="1"/>
  <c r="J14" i="1"/>
  <c r="J13" i="1"/>
  <c r="B4" i="2" l="1"/>
  <c r="A5" i="2" s="1"/>
  <c r="D6" i="2"/>
  <c r="B6" i="2" s="1"/>
  <c r="K31" i="1"/>
  <c r="L27" i="1"/>
  <c r="E5" i="2" s="1"/>
  <c r="K46" i="1"/>
  <c r="L42" i="1"/>
  <c r="E6" i="2" s="1"/>
  <c r="K61" i="1"/>
  <c r="L57" i="1"/>
  <c r="E7" i="2" s="1"/>
  <c r="K76" i="1"/>
  <c r="L72" i="1"/>
  <c r="E8" i="2" s="1"/>
  <c r="K91" i="1"/>
  <c r="L87" i="1"/>
  <c r="E9" i="2" s="1"/>
  <c r="K121" i="1"/>
  <c r="L117" i="1"/>
  <c r="E11" i="2" s="1"/>
  <c r="K136" i="1"/>
  <c r="L132" i="1"/>
  <c r="E12" i="2" s="1"/>
  <c r="K151" i="1"/>
  <c r="L147" i="1"/>
  <c r="E13" i="2" s="1"/>
  <c r="K166" i="1"/>
  <c r="L162" i="1"/>
  <c r="E14" i="2" s="1"/>
  <c r="K196" i="1"/>
  <c r="L192" i="1"/>
  <c r="E16" i="2" s="1"/>
  <c r="K211" i="1"/>
  <c r="L207" i="1"/>
  <c r="E17" i="2" s="1"/>
  <c r="K226" i="1"/>
  <c r="L222" i="1"/>
  <c r="E18" i="2" s="1"/>
  <c r="K241" i="1"/>
  <c r="L237" i="1"/>
  <c r="E19" i="2" s="1"/>
  <c r="K256" i="1"/>
  <c r="L252" i="1"/>
  <c r="E20" i="2" s="1"/>
  <c r="K271" i="1"/>
  <c r="L267" i="1"/>
  <c r="E21" i="2" s="1"/>
  <c r="K286" i="1"/>
  <c r="L282" i="1"/>
  <c r="E22" i="2" s="1"/>
  <c r="K301" i="1"/>
  <c r="L297" i="1"/>
  <c r="E23" i="2" s="1"/>
  <c r="K316" i="1"/>
  <c r="L312" i="1"/>
  <c r="E24" i="2" s="1"/>
  <c r="K331" i="1"/>
  <c r="L327" i="1"/>
  <c r="E25" i="2" s="1"/>
  <c r="K376" i="1"/>
  <c r="L372" i="1"/>
  <c r="E28" i="2" s="1"/>
  <c r="K391" i="1"/>
  <c r="L387" i="1"/>
  <c r="E29" i="2" s="1"/>
  <c r="K406" i="1"/>
  <c r="L402" i="1"/>
  <c r="E30" i="2" s="1"/>
  <c r="K421" i="1"/>
  <c r="L417" i="1"/>
  <c r="E31" i="2" s="1"/>
  <c r="K436" i="1"/>
  <c r="L432" i="1"/>
  <c r="E32" i="2" s="1"/>
  <c r="K451" i="1"/>
  <c r="L447" i="1"/>
  <c r="E33" i="2" s="1"/>
  <c r="K481" i="1"/>
  <c r="L477" i="1"/>
  <c r="E35" i="2" s="1"/>
  <c r="K496" i="1"/>
  <c r="L492" i="1"/>
  <c r="E36" i="2" s="1"/>
  <c r="K511" i="1"/>
  <c r="L507" i="1"/>
  <c r="E37" i="2" s="1"/>
  <c r="K526" i="1"/>
  <c r="L522" i="1"/>
  <c r="E38" i="2" s="1"/>
  <c r="K541" i="1"/>
  <c r="L537" i="1"/>
  <c r="E39" i="2" s="1"/>
  <c r="K556" i="1"/>
  <c r="L552" i="1"/>
  <c r="E40" i="2" s="1"/>
  <c r="K571" i="1"/>
  <c r="L567" i="1"/>
  <c r="E41" i="2" s="1"/>
  <c r="K586" i="1"/>
  <c r="L582" i="1"/>
  <c r="E42" i="2" s="1"/>
  <c r="K601" i="1"/>
  <c r="L597" i="1"/>
  <c r="E43" i="2" s="1"/>
  <c r="K616" i="1"/>
  <c r="L612" i="1"/>
  <c r="E44" i="2" s="1"/>
  <c r="K631" i="1"/>
  <c r="L627" i="1"/>
  <c r="E45" i="2" s="1"/>
  <c r="K646" i="1"/>
  <c r="L642" i="1"/>
  <c r="E46" i="2" s="1"/>
  <c r="K661" i="1"/>
  <c r="L657" i="1"/>
  <c r="E47" i="2" s="1"/>
  <c r="K676" i="1"/>
  <c r="L672" i="1"/>
  <c r="E48" i="2" s="1"/>
  <c r="K706" i="1"/>
  <c r="L702" i="1"/>
  <c r="E50" i="2" s="1"/>
  <c r="K721" i="1"/>
  <c r="L717" i="1"/>
  <c r="E51" i="2" s="1"/>
  <c r="K736" i="1"/>
  <c r="L732" i="1"/>
  <c r="E52" i="2" s="1"/>
  <c r="K751" i="1"/>
  <c r="L747" i="1"/>
  <c r="E53" i="2" s="1"/>
  <c r="K766" i="1"/>
  <c r="L762" i="1"/>
  <c r="E54" i="2" s="1"/>
  <c r="K781" i="1"/>
  <c r="L777" i="1"/>
  <c r="E55" i="2" s="1"/>
  <c r="K796" i="1"/>
  <c r="L792" i="1"/>
  <c r="E56" i="2" s="1"/>
  <c r="K811" i="1"/>
  <c r="L807" i="1"/>
  <c r="E57" i="2" s="1"/>
  <c r="K826" i="1"/>
  <c r="L822" i="1"/>
  <c r="E58" i="2" s="1"/>
  <c r="K841" i="1"/>
  <c r="L837" i="1"/>
  <c r="E59" i="2" s="1"/>
  <c r="K856" i="1"/>
  <c r="L852" i="1"/>
  <c r="E60" i="2" s="1"/>
  <c r="K871" i="1"/>
  <c r="L867" i="1"/>
  <c r="E61" i="2" s="1"/>
  <c r="K886" i="1"/>
  <c r="L882" i="1"/>
  <c r="E62" i="2" s="1"/>
  <c r="K901" i="1"/>
  <c r="L897" i="1"/>
  <c r="E63" i="2" s="1"/>
  <c r="K916" i="1"/>
  <c r="L912" i="1"/>
  <c r="E64" i="2" s="1"/>
  <c r="K931" i="1"/>
  <c r="L927" i="1"/>
  <c r="E65" i="2" s="1"/>
  <c r="K961" i="1"/>
  <c r="L957" i="1"/>
  <c r="E67" i="2" s="1"/>
  <c r="K976" i="1"/>
  <c r="L972" i="1"/>
  <c r="E68" i="2" s="1"/>
  <c r="K991" i="1"/>
  <c r="L987" i="1"/>
  <c r="E69" i="2" s="1"/>
  <c r="K1006" i="1"/>
  <c r="L1002" i="1"/>
  <c r="E70" i="2" s="1"/>
  <c r="K1021" i="1"/>
  <c r="L1017" i="1"/>
  <c r="E71" i="2" s="1"/>
  <c r="K1036" i="1"/>
  <c r="L1032" i="1"/>
  <c r="E72" i="2" s="1"/>
  <c r="K1051" i="1"/>
  <c r="L1047" i="1"/>
  <c r="E73" i="2" s="1"/>
  <c r="K1066" i="1"/>
  <c r="L1062" i="1"/>
  <c r="E74" i="2" s="1"/>
  <c r="K1096" i="1"/>
  <c r="L1092" i="1"/>
  <c r="E76" i="2" s="1"/>
  <c r="K1111" i="1"/>
  <c r="L1107" i="1"/>
  <c r="E77" i="2" s="1"/>
  <c r="K1126" i="1"/>
  <c r="L1122" i="1"/>
  <c r="E78" i="2" s="1"/>
  <c r="K1141" i="1"/>
  <c r="L1137" i="1"/>
  <c r="E79" i="2" s="1"/>
  <c r="K1156" i="1"/>
  <c r="L1152" i="1"/>
  <c r="E80" i="2" s="1"/>
  <c r="K1171" i="1"/>
  <c r="L1167" i="1"/>
  <c r="E81" i="2" s="1"/>
  <c r="K1186" i="1"/>
  <c r="L1182" i="1"/>
  <c r="E82" i="2" s="1"/>
  <c r="K1201" i="1"/>
  <c r="L1197" i="1"/>
  <c r="E83" i="2" s="1"/>
  <c r="K1216" i="1"/>
  <c r="L1212" i="1"/>
  <c r="E84" i="2" s="1"/>
  <c r="K1231" i="1"/>
  <c r="L1227" i="1"/>
  <c r="E85" i="2" s="1"/>
  <c r="K1246" i="1"/>
  <c r="L1242" i="1"/>
  <c r="E86" i="2" s="1"/>
  <c r="K1291" i="1"/>
  <c r="L1287" i="1"/>
  <c r="E89" i="2" s="1"/>
  <c r="K1306" i="1"/>
  <c r="L1302" i="1"/>
  <c r="E90" i="2" s="1"/>
  <c r="K1321" i="1"/>
  <c r="L1317" i="1"/>
  <c r="E91" i="2" s="1"/>
  <c r="K1336" i="1"/>
  <c r="L1332" i="1"/>
  <c r="E92" i="2" s="1"/>
  <c r="K1351" i="1"/>
  <c r="L1347" i="1"/>
  <c r="E93" i="2" s="1"/>
  <c r="K1366" i="1"/>
  <c r="L1362" i="1"/>
  <c r="E94" i="2" s="1"/>
  <c r="K1381" i="1"/>
  <c r="L1377" i="1"/>
  <c r="E95" i="2" s="1"/>
  <c r="K1396" i="1"/>
  <c r="L1392" i="1"/>
  <c r="E96" i="2" s="1"/>
  <c r="K1411" i="1"/>
  <c r="L1407" i="1"/>
  <c r="E97" i="2" s="1"/>
  <c r="K1426" i="1"/>
  <c r="L1422" i="1"/>
  <c r="E98" i="2" s="1"/>
  <c r="K1441" i="1"/>
  <c r="L1437" i="1"/>
  <c r="E99" i="2" s="1"/>
  <c r="K1456" i="1"/>
  <c r="L1452" i="1"/>
  <c r="E100" i="2" s="1"/>
  <c r="K1471" i="1"/>
  <c r="L1467" i="1"/>
  <c r="E101" i="2" s="1"/>
  <c r="K1486" i="1"/>
  <c r="L1482" i="1"/>
  <c r="E102" i="2" s="1"/>
  <c r="L1504" i="1"/>
  <c r="J1504" i="1"/>
  <c r="K1497" i="1"/>
  <c r="D103" i="2" s="1"/>
  <c r="B103" i="2" s="1"/>
  <c r="G1504" i="1"/>
  <c r="L1279" i="1"/>
  <c r="J1279" i="1"/>
  <c r="K1272" i="1"/>
  <c r="D88" i="2" s="1"/>
  <c r="B88" i="2" s="1"/>
  <c r="G1279" i="1"/>
  <c r="L1264" i="1"/>
  <c r="J1264" i="1"/>
  <c r="K1257" i="1"/>
  <c r="D87" i="2" s="1"/>
  <c r="B87" i="2" s="1"/>
  <c r="G1264" i="1"/>
  <c r="L1084" i="1"/>
  <c r="J1084" i="1"/>
  <c r="K1077" i="1"/>
  <c r="D75" i="2" s="1"/>
  <c r="B75" i="2" s="1"/>
  <c r="G1084" i="1"/>
  <c r="L949" i="1"/>
  <c r="J949" i="1"/>
  <c r="K942" i="1"/>
  <c r="D66" i="2" s="1"/>
  <c r="B66" i="2" s="1"/>
  <c r="G949" i="1"/>
  <c r="L694" i="1"/>
  <c r="J694" i="1"/>
  <c r="K687" i="1"/>
  <c r="D49" i="2" s="1"/>
  <c r="B49" i="2" s="1"/>
  <c r="G694" i="1"/>
  <c r="L469" i="1"/>
  <c r="J469" i="1"/>
  <c r="K462" i="1"/>
  <c r="D34" i="2" s="1"/>
  <c r="B34" i="2" s="1"/>
  <c r="G469" i="1"/>
  <c r="L364" i="1"/>
  <c r="J364" i="1"/>
  <c r="K357" i="1"/>
  <c r="D27" i="2" s="1"/>
  <c r="B27" i="2" s="1"/>
  <c r="G364" i="1"/>
  <c r="L349" i="1"/>
  <c r="J349" i="1"/>
  <c r="K342" i="1"/>
  <c r="D26" i="2" s="1"/>
  <c r="B26" i="2" s="1"/>
  <c r="G349" i="1"/>
  <c r="L184" i="1"/>
  <c r="J184" i="1"/>
  <c r="K177" i="1"/>
  <c r="D15" i="2" s="1"/>
  <c r="B15" i="2" s="1"/>
  <c r="G184" i="1"/>
  <c r="L109" i="1"/>
  <c r="K102" i="1"/>
  <c r="D10" i="2" s="1"/>
  <c r="B10" i="2" s="1"/>
  <c r="J109" i="1"/>
  <c r="G109" i="1"/>
  <c r="K12" i="1"/>
  <c r="G19" i="1"/>
  <c r="L19" i="1"/>
  <c r="J19" i="1"/>
  <c r="A11" i="2" l="1"/>
  <c r="A10" i="2"/>
  <c r="A4" i="2"/>
  <c r="A20" i="2"/>
  <c r="A43" i="2"/>
  <c r="A80" i="2"/>
  <c r="A26" i="2"/>
  <c r="A40" i="2"/>
  <c r="A65" i="2"/>
  <c r="A81" i="2"/>
  <c r="A97" i="2"/>
  <c r="A35" i="2"/>
  <c r="A100" i="2"/>
  <c r="A15" i="2"/>
  <c r="A51" i="2"/>
  <c r="A37" i="2"/>
  <c r="A66" i="2"/>
  <c r="A82" i="2"/>
  <c r="A98" i="2"/>
  <c r="A39" i="2"/>
  <c r="A96" i="2"/>
  <c r="A24" i="2"/>
  <c r="A30" i="2"/>
  <c r="A57" i="2"/>
  <c r="A75" i="2"/>
  <c r="A91" i="2"/>
  <c r="A25" i="2"/>
  <c r="A62" i="2"/>
  <c r="A92" i="2"/>
  <c r="A44" i="2"/>
  <c r="A55" i="2"/>
  <c r="A69" i="2"/>
  <c r="A85" i="2"/>
  <c r="A101" i="2"/>
  <c r="A54" i="2"/>
  <c r="A18" i="2"/>
  <c r="A19" i="2"/>
  <c r="A47" i="2"/>
  <c r="A41" i="2"/>
  <c r="A70" i="2"/>
  <c r="A86" i="2"/>
  <c r="A102" i="2"/>
  <c r="A58" i="2"/>
  <c r="A14" i="2"/>
  <c r="A28" i="2"/>
  <c r="A34" i="2"/>
  <c r="A61" i="2"/>
  <c r="A79" i="2"/>
  <c r="A95" i="2"/>
  <c r="A45" i="2"/>
  <c r="A64" i="2"/>
  <c r="A12" i="2"/>
  <c r="A32" i="2"/>
  <c r="A59" i="2"/>
  <c r="A73" i="2"/>
  <c r="A89" i="2"/>
  <c r="A17" i="2"/>
  <c r="A68" i="2"/>
  <c r="A48" i="2"/>
  <c r="A23" i="2"/>
  <c r="A29" i="2"/>
  <c r="A56" i="2"/>
  <c r="A74" i="2"/>
  <c r="A90" i="2"/>
  <c r="A21" i="2"/>
  <c r="A72" i="2"/>
  <c r="A52" i="2"/>
  <c r="A50" i="2"/>
  <c r="A38" i="2"/>
  <c r="A67" i="2"/>
  <c r="A83" i="2"/>
  <c r="A99" i="2"/>
  <c r="A31" i="2"/>
  <c r="A76" i="2"/>
  <c r="A22" i="2"/>
  <c r="A36" i="2"/>
  <c r="A63" i="2"/>
  <c r="A77" i="2"/>
  <c r="A93" i="2"/>
  <c r="A53" i="2"/>
  <c r="A84" i="2"/>
  <c r="A13" i="2"/>
  <c r="A27" i="2"/>
  <c r="A33" i="2"/>
  <c r="A60" i="2"/>
  <c r="A78" i="2"/>
  <c r="A94" i="2"/>
  <c r="A49" i="2"/>
  <c r="A88" i="2"/>
  <c r="A16" i="2"/>
  <c r="A46" i="2"/>
  <c r="A42" i="2"/>
  <c r="A71" i="2"/>
  <c r="A87" i="2"/>
  <c r="A103" i="2"/>
  <c r="A6" i="2"/>
  <c r="A8" i="2"/>
  <c r="A9" i="2"/>
  <c r="A7" i="2"/>
  <c r="K16" i="1"/>
  <c r="L12" i="1"/>
  <c r="E4" i="2" s="1"/>
  <c r="K106" i="1"/>
  <c r="L102" i="1"/>
  <c r="E10" i="2" s="1"/>
  <c r="K181" i="1"/>
  <c r="L177" i="1"/>
  <c r="E15" i="2" s="1"/>
  <c r="K346" i="1"/>
  <c r="L342" i="1"/>
  <c r="E26" i="2" s="1"/>
  <c r="K361" i="1"/>
  <c r="L357" i="1"/>
  <c r="E27" i="2" s="1"/>
  <c r="K466" i="1"/>
  <c r="L462" i="1"/>
  <c r="E34" i="2" s="1"/>
  <c r="K691" i="1"/>
  <c r="L687" i="1"/>
  <c r="E49" i="2" s="1"/>
  <c r="K946" i="1"/>
  <c r="L942" i="1"/>
  <c r="E66" i="2" s="1"/>
  <c r="K1081" i="1"/>
  <c r="L1077" i="1"/>
  <c r="E75" i="2" s="1"/>
  <c r="K1261" i="1"/>
  <c r="L1257" i="1"/>
  <c r="E87" i="2" s="1"/>
  <c r="K1276" i="1"/>
  <c r="L1272" i="1"/>
  <c r="E88" i="2" s="1"/>
  <c r="K1501" i="1"/>
  <c r="L1497" i="1"/>
  <c r="E103" i="2" s="1"/>
  <c r="C12" i="3" l="1"/>
  <c r="C16" i="3"/>
  <c r="C20" i="3"/>
  <c r="C24" i="3"/>
  <c r="C28" i="3"/>
  <c r="C32" i="3"/>
  <c r="C36" i="3"/>
  <c r="C40" i="3"/>
  <c r="C44" i="3"/>
  <c r="C48" i="3"/>
  <c r="C52" i="3"/>
  <c r="C56" i="3"/>
  <c r="C60" i="3"/>
  <c r="C64" i="3"/>
  <c r="C68" i="3"/>
  <c r="C72" i="3"/>
  <c r="C76" i="3"/>
  <c r="C80" i="3"/>
  <c r="C84" i="3"/>
  <c r="C88" i="3"/>
  <c r="C92" i="3"/>
  <c r="C96" i="3"/>
  <c r="C100" i="3"/>
  <c r="C104" i="3"/>
  <c r="H13" i="3"/>
  <c r="H17" i="3"/>
  <c r="H21" i="3"/>
  <c r="H25" i="3"/>
  <c r="H29" i="3"/>
  <c r="H33" i="3"/>
  <c r="H37" i="3"/>
  <c r="H41" i="3"/>
  <c r="H45" i="3"/>
  <c r="H49" i="3"/>
  <c r="H53" i="3"/>
  <c r="H57" i="3"/>
  <c r="H61" i="3"/>
  <c r="H65" i="3"/>
  <c r="H69" i="3"/>
  <c r="H73" i="3"/>
  <c r="H77" i="3"/>
  <c r="H81" i="3"/>
  <c r="H85" i="3"/>
  <c r="H89" i="3"/>
  <c r="H93" i="3"/>
  <c r="H97" i="3"/>
  <c r="H101" i="3"/>
  <c r="H105" i="3"/>
  <c r="H94" i="3"/>
  <c r="C13" i="3"/>
  <c r="C17" i="3"/>
  <c r="C21" i="3"/>
  <c r="C25" i="3"/>
  <c r="C29" i="3"/>
  <c r="C33" i="3"/>
  <c r="C37" i="3"/>
  <c r="C41" i="3"/>
  <c r="C45" i="3"/>
  <c r="C49" i="3"/>
  <c r="C53" i="3"/>
  <c r="C57" i="3"/>
  <c r="C61" i="3"/>
  <c r="C65" i="3"/>
  <c r="C69" i="3"/>
  <c r="C73" i="3"/>
  <c r="C77" i="3"/>
  <c r="C81" i="3"/>
  <c r="C85" i="3"/>
  <c r="C89" i="3"/>
  <c r="C93" i="3"/>
  <c r="C97" i="3"/>
  <c r="C101" i="3"/>
  <c r="C105" i="3"/>
  <c r="H14" i="3"/>
  <c r="H18" i="3"/>
  <c r="H22" i="3"/>
  <c r="H26" i="3"/>
  <c r="H30" i="3"/>
  <c r="H34" i="3"/>
  <c r="H38" i="3"/>
  <c r="H42" i="3"/>
  <c r="H46" i="3"/>
  <c r="H50" i="3"/>
  <c r="H54" i="3"/>
  <c r="H58" i="3"/>
  <c r="H62" i="3"/>
  <c r="H66" i="3"/>
  <c r="H70" i="3"/>
  <c r="H74" i="3"/>
  <c r="H78" i="3"/>
  <c r="H82" i="3"/>
  <c r="H86" i="3"/>
  <c r="H98" i="3"/>
  <c r="H102" i="3"/>
  <c r="C14" i="3"/>
  <c r="C18" i="3"/>
  <c r="C22" i="3"/>
  <c r="C26" i="3"/>
  <c r="C30" i="3"/>
  <c r="C34" i="3"/>
  <c r="C38" i="3"/>
  <c r="C42" i="3"/>
  <c r="C46" i="3"/>
  <c r="C50" i="3"/>
  <c r="C54" i="3"/>
  <c r="C58" i="3"/>
  <c r="C62" i="3"/>
  <c r="C66" i="3"/>
  <c r="C70" i="3"/>
  <c r="C74" i="3"/>
  <c r="C78" i="3"/>
  <c r="C82" i="3"/>
  <c r="C86" i="3"/>
  <c r="C90" i="3"/>
  <c r="C94" i="3"/>
  <c r="C98" i="3"/>
  <c r="C102" i="3"/>
  <c r="C106" i="3"/>
  <c r="H15" i="3"/>
  <c r="H19" i="3"/>
  <c r="H23" i="3"/>
  <c r="H27" i="3"/>
  <c r="H31" i="3"/>
  <c r="H35" i="3"/>
  <c r="H39" i="3"/>
  <c r="H43" i="3"/>
  <c r="H47" i="3"/>
  <c r="H51" i="3"/>
  <c r="H55" i="3"/>
  <c r="H59" i="3"/>
  <c r="H63" i="3"/>
  <c r="H67" i="3"/>
  <c r="H71" i="3"/>
  <c r="H75" i="3"/>
  <c r="H79" i="3"/>
  <c r="H83" i="3"/>
  <c r="H87" i="3"/>
  <c r="H91" i="3"/>
  <c r="H95" i="3"/>
  <c r="H99" i="3"/>
  <c r="H103" i="3"/>
  <c r="C15" i="3"/>
  <c r="C19" i="3"/>
  <c r="C23" i="3"/>
  <c r="C27" i="3"/>
  <c r="C31" i="3"/>
  <c r="C35" i="3"/>
  <c r="C39" i="3"/>
  <c r="C43" i="3"/>
  <c r="C47" i="3"/>
  <c r="C51" i="3"/>
  <c r="C55" i="3"/>
  <c r="C59" i="3"/>
  <c r="C63" i="3"/>
  <c r="C67" i="3"/>
  <c r="C71" i="3"/>
  <c r="C75" i="3"/>
  <c r="C79" i="3"/>
  <c r="C83" i="3"/>
  <c r="C87" i="3"/>
  <c r="C91" i="3"/>
  <c r="C95" i="3"/>
  <c r="C99" i="3"/>
  <c r="C103" i="3"/>
  <c r="H12" i="3"/>
  <c r="H16" i="3"/>
  <c r="H20" i="3"/>
  <c r="H24" i="3"/>
  <c r="H28" i="3"/>
  <c r="H32" i="3"/>
  <c r="H36" i="3"/>
  <c r="H40" i="3"/>
  <c r="H44" i="3"/>
  <c r="H48" i="3"/>
  <c r="H52" i="3"/>
  <c r="H56" i="3"/>
  <c r="H60" i="3"/>
  <c r="H64" i="3"/>
  <c r="H68" i="3"/>
  <c r="H72" i="3"/>
  <c r="H76" i="3"/>
  <c r="H80" i="3"/>
  <c r="H84" i="3"/>
  <c r="H88" i="3"/>
  <c r="H92" i="3"/>
  <c r="H96" i="3"/>
  <c r="H100" i="3"/>
  <c r="H104" i="3"/>
  <c r="H90" i="3"/>
  <c r="H106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G28" i="3"/>
  <c r="G24" i="3"/>
  <c r="H11" i="3"/>
  <c r="H10" i="3"/>
  <c r="H9" i="3"/>
  <c r="H8" i="3"/>
  <c r="H7" i="3"/>
  <c r="G27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26" i="3"/>
  <c r="G22" i="3"/>
  <c r="C11" i="3"/>
  <c r="C10" i="3"/>
  <c r="C9" i="3"/>
  <c r="C8" i="3"/>
  <c r="C7" i="3"/>
  <c r="G25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</calcChain>
</file>

<file path=xl/sharedStrings.xml><?xml version="1.0" encoding="utf-8"?>
<sst xmlns="http://schemas.openxmlformats.org/spreadsheetml/2006/main" count="3330" uniqueCount="53">
  <si>
    <t>ITEM</t>
  </si>
  <si>
    <t>VALOR COTADO</t>
  </si>
  <si>
    <t>PREGÃO/FORNECEDOR</t>
  </si>
  <si>
    <t>Estatística recomendada</t>
  </si>
  <si>
    <t>Menor Valor:</t>
  </si>
  <si>
    <t>Média:</t>
  </si>
  <si>
    <t>Mediana:</t>
  </si>
  <si>
    <t>Estatística utilizada</t>
  </si>
  <si>
    <t>Valor de referência</t>
  </si>
  <si>
    <t>Critério para sobrepeco</t>
  </si>
  <si>
    <t>Valor Mínimo</t>
  </si>
  <si>
    <t>Valor Máximo</t>
  </si>
  <si>
    <t>Estatísticas Finais:</t>
  </si>
  <si>
    <t xml:space="preserve">COEF. VAR. </t>
  </si>
  <si>
    <t>Critério para Inexequibilidade</t>
  </si>
  <si>
    <t>Preços</t>
  </si>
  <si>
    <t>Preço 1</t>
  </si>
  <si>
    <t>Preço 2</t>
  </si>
  <si>
    <t>Preço 3</t>
  </si>
  <si>
    <t>Preço 4</t>
  </si>
  <si>
    <t>Preço 5</t>
  </si>
  <si>
    <t>Preço 6</t>
  </si>
  <si>
    <t>PLANILHA PARA FORMAÇÃO DOS VALORES DE REFERÊNCIA</t>
  </si>
  <si>
    <t>COTAÇÃO INICIAL</t>
  </si>
  <si>
    <t>Descrição do Item</t>
  </si>
  <si>
    <t>ESTATÍSTICA PARA FILTRAGEM DAS COTAÇÕES</t>
  </si>
  <si>
    <t>FORMAÇÃO DE PREÇO PARA LICITAÇÃO</t>
  </si>
  <si>
    <t>COTAÇÕES VÁLIDAS</t>
  </si>
  <si>
    <t>PREÇO ESTIMADO</t>
  </si>
  <si>
    <t>Coef. de Variação</t>
  </si>
  <si>
    <t>Item</t>
  </si>
  <si>
    <t>Valor</t>
  </si>
  <si>
    <t>MEDIANA</t>
  </si>
  <si>
    <t>VALOR</t>
  </si>
  <si>
    <t>Auxilio</t>
  </si>
  <si>
    <t>ID</t>
  </si>
  <si>
    <t>QUADRO RESUMO DE VALORES</t>
  </si>
  <si>
    <t>RESUMO DA FORMAÇÃO DE PREÇOS</t>
  </si>
  <si>
    <t>MÉDIA</t>
  </si>
  <si>
    <t>Estatística</t>
  </si>
  <si>
    <t xml:space="preserve">Coef. Var. </t>
  </si>
  <si>
    <t xml:space="preserve"> </t>
  </si>
  <si>
    <t xml:space="preserve">Hospedagem e manutenção </t>
  </si>
  <si>
    <t xml:space="preserve">Atualização e alimentação </t>
  </si>
  <si>
    <t>C.direta nº PRD 9/2024</t>
  </si>
  <si>
    <t>C.direta nº 6/2024</t>
  </si>
  <si>
    <t>C. direta nº 10/2024</t>
  </si>
  <si>
    <t>C. direta nº 1/2024</t>
  </si>
  <si>
    <t>C. direta nº DL 5/2024</t>
  </si>
  <si>
    <t>C. D.nº1974/Pr.2047/23</t>
  </si>
  <si>
    <t>C. direta nº 021/2024</t>
  </si>
  <si>
    <t>Edital nº 1/2024</t>
  </si>
  <si>
    <t>Dirceu de A. Sanches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</si>
</sst>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1"/>
      <name val="Aptos Narrow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0"/>
      <name val="Arial"/>
      <family val="2"/>
    </font>
    <font>
      <b/>
      <sz val="9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rial"/>
      <family val="2"/>
    </font>
    <font>
      <sz val="12"/>
      <color rgb="FF00000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/>
      <name val="Aptos Narrow"/>
      <scheme val="minor"/>
    </font>
    <font>
      <b/>
      <sz val="18"/>
      <color theme="1"/>
      <name val="Aptos Narrow"/>
      <scheme val="minor"/>
    </font>
    <font>
      <b/>
      <sz val="20"/>
      <color theme="1"/>
      <name val="Aptos Narrow"/>
      <scheme val="minor"/>
    </font>
    <font>
      <sz val="16"/>
      <color theme="1"/>
      <name val="Aptos Narrow"/>
      <scheme val="minor"/>
    </font>
    <font>
      <b/>
      <sz val="16"/>
      <name val="Aptos Narrow"/>
      <family val="2"/>
      <scheme val="minor"/>
    </font>
    <font>
      <sz val="16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12" fillId="0" borderId="0" xfId="0" applyFont="1"/>
    <xf numFmtId="0" fontId="0" fillId="0" borderId="0" xfId="0" applyAlignment="1">
      <alignment horizontal="center"/>
    </xf>
    <xf numFmtId="9" fontId="0" fillId="0" borderId="0" xfId="2" applyFont="1" applyAlignment="1" applyProtection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4" fillId="4" borderId="19" xfId="0" applyFont="1" applyFill="1" applyBorder="1" applyAlignment="1">
      <alignment wrapText="1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9" fontId="4" fillId="0" borderId="5" xfId="2" applyFont="1" applyBorder="1" applyAlignment="1" applyProtection="1">
      <alignment horizontal="center" wrapText="1"/>
    </xf>
    <xf numFmtId="0" fontId="5" fillId="10" borderId="19" xfId="0" applyFont="1" applyFill="1" applyBorder="1"/>
    <xf numFmtId="44" fontId="5" fillId="10" borderId="30" xfId="1" applyFont="1" applyFill="1" applyBorder="1" applyAlignment="1" applyProtection="1">
      <alignment horizontal="center"/>
    </xf>
    <xf numFmtId="9" fontId="8" fillId="0" borderId="7" xfId="2" applyFont="1" applyBorder="1" applyAlignment="1" applyProtection="1">
      <alignment horizontal="center" vertical="center"/>
    </xf>
    <xf numFmtId="0" fontId="5" fillId="0" borderId="20" xfId="0" applyFont="1" applyBorder="1"/>
    <xf numFmtId="44" fontId="5" fillId="0" borderId="28" xfId="1" applyFont="1" applyBorder="1" applyAlignment="1" applyProtection="1">
      <alignment horizontal="center"/>
    </xf>
    <xf numFmtId="0" fontId="5" fillId="10" borderId="20" xfId="0" applyFont="1" applyFill="1" applyBorder="1"/>
    <xf numFmtId="0" fontId="4" fillId="0" borderId="5" xfId="0" applyFont="1" applyBorder="1" applyAlignment="1">
      <alignment horizontal="center"/>
    </xf>
    <xf numFmtId="44" fontId="5" fillId="10" borderId="28" xfId="1" applyFont="1" applyFill="1" applyBorder="1" applyAlignment="1" applyProtection="1">
      <alignment horizontal="center"/>
    </xf>
    <xf numFmtId="0" fontId="5" fillId="0" borderId="21" xfId="0" applyFont="1" applyBorder="1"/>
    <xf numFmtId="44" fontId="5" fillId="0" borderId="5" xfId="1" applyFont="1" applyBorder="1" applyAlignment="1" applyProtection="1"/>
    <xf numFmtId="44" fontId="5" fillId="0" borderId="29" xfId="1" applyFont="1" applyBorder="1" applyAlignment="1" applyProtection="1">
      <alignment horizontal="center"/>
    </xf>
    <xf numFmtId="0" fontId="4" fillId="14" borderId="8" xfId="0" applyFont="1" applyFill="1" applyBorder="1"/>
    <xf numFmtId="44" fontId="4" fillId="0" borderId="10" xfId="0" applyNumberFormat="1" applyFont="1" applyBorder="1"/>
    <xf numFmtId="0" fontId="4" fillId="13" borderId="8" xfId="0" applyFont="1" applyFill="1" applyBorder="1"/>
    <xf numFmtId="0" fontId="0" fillId="15" borderId="0" xfId="0" applyFill="1"/>
    <xf numFmtId="0" fontId="14" fillId="0" borderId="0" xfId="0" applyFont="1"/>
    <xf numFmtId="0" fontId="0" fillId="0" borderId="0" xfId="0" applyProtection="1">
      <protection locked="0"/>
    </xf>
    <xf numFmtId="44" fontId="4" fillId="10" borderId="22" xfId="1" applyFont="1" applyFill="1" applyBorder="1" applyProtection="1">
      <protection locked="0"/>
    </xf>
    <xf numFmtId="44" fontId="4" fillId="0" borderId="23" xfId="1" applyFont="1" applyBorder="1" applyProtection="1">
      <protection locked="0"/>
    </xf>
    <xf numFmtId="44" fontId="4" fillId="10" borderId="23" xfId="1" applyFont="1" applyFill="1" applyBorder="1" applyProtection="1">
      <protection locked="0"/>
    </xf>
    <xf numFmtId="44" fontId="4" fillId="0" borderId="24" xfId="1" applyFont="1" applyBorder="1" applyProtection="1">
      <protection locked="0"/>
    </xf>
    <xf numFmtId="9" fontId="0" fillId="0" borderId="0" xfId="2" applyFont="1"/>
    <xf numFmtId="44" fontId="0" fillId="0" borderId="0" xfId="1" applyFont="1"/>
    <xf numFmtId="0" fontId="0" fillId="15" borderId="0" xfId="0" applyFill="1" applyAlignment="1">
      <alignment horizontal="center"/>
    </xf>
    <xf numFmtId="0" fontId="3" fillId="15" borderId="8" xfId="0" applyFont="1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9" fontId="0" fillId="2" borderId="31" xfId="2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9" fontId="0" fillId="0" borderId="31" xfId="2" applyFont="1" applyBorder="1" applyAlignment="1">
      <alignment horizontal="center"/>
    </xf>
    <xf numFmtId="0" fontId="16" fillId="2" borderId="31" xfId="0" applyFont="1" applyFill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0" xfId="0" applyFont="1"/>
    <xf numFmtId="44" fontId="16" fillId="2" borderId="31" xfId="0" applyNumberFormat="1" applyFont="1" applyFill="1" applyBorder="1" applyAlignment="1">
      <alignment horizontal="center"/>
    </xf>
    <xf numFmtId="44" fontId="16" fillId="0" borderId="31" xfId="0" applyNumberFormat="1" applyFont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16" fillId="2" borderId="32" xfId="0" applyFont="1" applyFill="1" applyBorder="1" applyAlignment="1">
      <alignment horizontal="center"/>
    </xf>
    <xf numFmtId="9" fontId="0" fillId="2" borderId="32" xfId="2" applyFont="1" applyFill="1" applyBorder="1" applyAlignment="1">
      <alignment horizontal="center"/>
    </xf>
    <xf numFmtId="44" fontId="16" fillId="2" borderId="32" xfId="0" applyNumberFormat="1" applyFont="1" applyFill="1" applyBorder="1" applyAlignment="1">
      <alignment horizontal="center"/>
    </xf>
    <xf numFmtId="0" fontId="3" fillId="16" borderId="8" xfId="0" applyFont="1" applyFill="1" applyBorder="1" applyAlignment="1">
      <alignment horizontal="center"/>
    </xf>
    <xf numFmtId="0" fontId="16" fillId="16" borderId="1" xfId="0" applyFont="1" applyFill="1" applyBorder="1" applyAlignment="1">
      <alignment horizontal="center"/>
    </xf>
    <xf numFmtId="9" fontId="3" fillId="16" borderId="9" xfId="2" applyFont="1" applyFill="1" applyBorder="1" applyAlignment="1">
      <alignment horizontal="center"/>
    </xf>
    <xf numFmtId="44" fontId="0" fillId="15" borderId="0" xfId="1" applyFont="1" applyFill="1" applyAlignment="1">
      <alignment horizontal="center"/>
    </xf>
    <xf numFmtId="0" fontId="19" fillId="0" borderId="0" xfId="0" applyFont="1"/>
    <xf numFmtId="44" fontId="16" fillId="15" borderId="9" xfId="1" applyFont="1" applyFill="1" applyBorder="1" applyAlignment="1">
      <alignment horizontal="center"/>
    </xf>
    <xf numFmtId="0" fontId="16" fillId="15" borderId="9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44" fontId="16" fillId="15" borderId="0" xfId="1" applyFont="1" applyFill="1" applyBorder="1" applyAlignment="1">
      <alignment horizontal="center"/>
    </xf>
    <xf numFmtId="0" fontId="16" fillId="15" borderId="0" xfId="0" applyFont="1" applyFill="1" applyAlignment="1">
      <alignment horizontal="center"/>
    </xf>
    <xf numFmtId="0" fontId="20" fillId="0" borderId="31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5" fillId="5" borderId="27" xfId="0" applyFont="1" applyFill="1" applyBorder="1" applyAlignment="1">
      <alignment horizontal="center" wrapText="1"/>
    </xf>
    <xf numFmtId="0" fontId="5" fillId="5" borderId="28" xfId="0" applyFont="1" applyFill="1" applyBorder="1" applyAlignment="1">
      <alignment horizontal="center" wrapText="1"/>
    </xf>
    <xf numFmtId="44" fontId="6" fillId="0" borderId="28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4" fillId="0" borderId="20" xfId="0" applyFont="1" applyBorder="1" applyAlignment="1" applyProtection="1">
      <alignment horizontal="center"/>
      <protection locked="0"/>
    </xf>
    <xf numFmtId="0" fontId="4" fillId="0" borderId="23" xfId="0" applyFont="1" applyBorder="1" applyAlignment="1" applyProtection="1">
      <alignment horizontal="center"/>
      <protection locked="0"/>
    </xf>
    <xf numFmtId="0" fontId="4" fillId="10" borderId="20" xfId="0" applyFont="1" applyFill="1" applyBorder="1" applyAlignment="1" applyProtection="1">
      <alignment horizontal="center"/>
      <protection locked="0"/>
    </xf>
    <xf numFmtId="0" fontId="4" fillId="10" borderId="23" xfId="0" applyFont="1" applyFill="1" applyBorder="1" applyAlignment="1" applyProtection="1">
      <alignment horizontal="center"/>
      <protection locked="0"/>
    </xf>
    <xf numFmtId="0" fontId="4" fillId="0" borderId="21" xfId="0" applyFont="1" applyBorder="1" applyAlignment="1" applyProtection="1">
      <alignment horizontal="center"/>
      <protection locked="0"/>
    </xf>
    <xf numFmtId="0" fontId="4" fillId="0" borderId="24" xfId="0" applyFont="1" applyBorder="1" applyAlignment="1" applyProtection="1">
      <alignment horizont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4" fillId="0" borderId="15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9" fontId="4" fillId="4" borderId="19" xfId="2" applyFont="1" applyFill="1" applyBorder="1" applyAlignment="1" applyProtection="1">
      <alignment horizontal="center" wrapText="1"/>
    </xf>
    <xf numFmtId="9" fontId="4" fillId="4" borderId="20" xfId="2" applyFont="1" applyFill="1" applyBorder="1" applyAlignment="1" applyProtection="1">
      <alignment horizontal="center" wrapText="1"/>
    </xf>
    <xf numFmtId="0" fontId="4" fillId="10" borderId="15" xfId="0" applyFont="1" applyFill="1" applyBorder="1" applyAlignment="1" applyProtection="1">
      <alignment horizontal="center"/>
      <protection locked="0"/>
    </xf>
    <xf numFmtId="0" fontId="4" fillId="10" borderId="16" xfId="0" applyFont="1" applyFill="1" applyBorder="1" applyAlignment="1" applyProtection="1">
      <alignment horizontal="center"/>
      <protection locked="0"/>
    </xf>
    <xf numFmtId="9" fontId="3" fillId="0" borderId="8" xfId="2" applyFont="1" applyBorder="1" applyAlignment="1" applyProtection="1">
      <alignment horizontal="center"/>
    </xf>
    <xf numFmtId="9" fontId="3" fillId="0" borderId="10" xfId="2" applyFont="1" applyBorder="1" applyAlignment="1" applyProtection="1">
      <alignment horizontal="center"/>
    </xf>
    <xf numFmtId="0" fontId="4" fillId="10" borderId="19" xfId="0" applyFont="1" applyFill="1" applyBorder="1" applyAlignment="1" applyProtection="1">
      <alignment horizontal="center"/>
      <protection locked="0"/>
    </xf>
    <xf numFmtId="0" fontId="4" fillId="10" borderId="22" xfId="0" applyFont="1" applyFill="1" applyBorder="1" applyAlignment="1" applyProtection="1">
      <alignment horizontal="center"/>
      <protection locked="0"/>
    </xf>
    <xf numFmtId="0" fontId="10" fillId="6" borderId="2" xfId="0" applyFont="1" applyFill="1" applyBorder="1" applyAlignment="1">
      <alignment horizontal="center" wrapText="1"/>
    </xf>
    <xf numFmtId="0" fontId="10" fillId="6" borderId="4" xfId="0" applyFont="1" applyFill="1" applyBorder="1" applyAlignment="1">
      <alignment horizontal="center" wrapText="1"/>
    </xf>
    <xf numFmtId="0" fontId="10" fillId="6" borderId="11" xfId="0" applyFont="1" applyFill="1" applyBorder="1" applyAlignment="1">
      <alignment horizontal="center" wrapText="1"/>
    </xf>
    <xf numFmtId="0" fontId="10" fillId="6" borderId="12" xfId="0" applyFont="1" applyFill="1" applyBorder="1" applyAlignment="1">
      <alignment horizont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/>
    </xf>
    <xf numFmtId="0" fontId="10" fillId="8" borderId="9" xfId="0" applyFont="1" applyFill="1" applyBorder="1" applyAlignment="1">
      <alignment horizontal="center"/>
    </xf>
    <xf numFmtId="0" fontId="10" fillId="8" borderId="10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8" fillId="12" borderId="8" xfId="0" applyFont="1" applyFill="1" applyBorder="1" applyAlignment="1">
      <alignment horizontal="center"/>
    </xf>
    <xf numFmtId="0" fontId="8" fillId="12" borderId="9" xfId="0" applyFont="1" applyFill="1" applyBorder="1" applyAlignment="1">
      <alignment horizontal="center"/>
    </xf>
    <xf numFmtId="0" fontId="8" fillId="12" borderId="10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 wrapText="1"/>
    </xf>
    <xf numFmtId="0" fontId="4" fillId="9" borderId="12" xfId="0" applyFont="1" applyFill="1" applyBorder="1" applyAlignment="1">
      <alignment horizontal="center" wrapText="1"/>
    </xf>
    <xf numFmtId="0" fontId="13" fillId="11" borderId="25" xfId="0" applyFont="1" applyFill="1" applyBorder="1" applyAlignment="1">
      <alignment horizontal="center" wrapText="1"/>
    </xf>
    <xf numFmtId="0" fontId="13" fillId="11" borderId="26" xfId="0" applyFont="1" applyFill="1" applyBorder="1" applyAlignment="1">
      <alignment horizontal="center" wrapText="1"/>
    </xf>
    <xf numFmtId="44" fontId="5" fillId="0" borderId="12" xfId="1" applyFont="1" applyBorder="1" applyAlignment="1" applyProtection="1">
      <alignment horizontal="center" vertical="center"/>
    </xf>
    <xf numFmtId="44" fontId="5" fillId="0" borderId="7" xfId="1" applyFont="1" applyBorder="1" applyAlignment="1" applyProtection="1">
      <alignment horizontal="center" vertical="center"/>
    </xf>
    <xf numFmtId="44" fontId="4" fillId="9" borderId="4" xfId="1" applyFont="1" applyFill="1" applyBorder="1" applyAlignment="1" applyProtection="1">
      <alignment horizontal="center" vertical="center" wrapText="1"/>
    </xf>
    <xf numFmtId="44" fontId="4" fillId="9" borderId="12" xfId="1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18" xfId="0" applyFont="1" applyBorder="1" applyAlignment="1" applyProtection="1">
      <alignment horizontal="center"/>
      <protection locked="0"/>
    </xf>
    <xf numFmtId="0" fontId="4" fillId="10" borderId="13" xfId="0" applyFont="1" applyFill="1" applyBorder="1" applyAlignment="1" applyProtection="1">
      <alignment horizontal="center"/>
      <protection locked="0"/>
    </xf>
    <xf numFmtId="0" fontId="4" fillId="10" borderId="14" xfId="0" applyFont="1" applyFill="1" applyBorder="1" applyAlignment="1" applyProtection="1">
      <alignment horizontal="center"/>
      <protection locked="0"/>
    </xf>
    <xf numFmtId="0" fontId="17" fillId="4" borderId="2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8" fillId="4" borderId="13" xfId="0" applyFont="1" applyFill="1" applyBorder="1" applyAlignment="1">
      <alignment horizontal="center" vertical="center"/>
    </xf>
    <xf numFmtId="0" fontId="18" fillId="4" borderId="35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18" fillId="4" borderId="36" xfId="0" applyFont="1" applyFill="1" applyBorder="1" applyAlignment="1">
      <alignment horizontal="center" vertical="center"/>
    </xf>
    <xf numFmtId="0" fontId="18" fillId="4" borderId="37" xfId="0" applyFont="1" applyFill="1" applyBorder="1" applyAlignment="1">
      <alignment horizontal="center" vertical="center"/>
    </xf>
    <xf numFmtId="0" fontId="18" fillId="4" borderId="38" xfId="0" applyFont="1" applyFill="1" applyBorder="1" applyAlignment="1">
      <alignment horizontal="center" vertical="center"/>
    </xf>
    <xf numFmtId="0" fontId="18" fillId="17" borderId="13" xfId="0" applyFont="1" applyFill="1" applyBorder="1" applyAlignment="1">
      <alignment horizontal="center" vertical="center"/>
    </xf>
    <xf numFmtId="0" fontId="18" fillId="17" borderId="35" xfId="0" applyFont="1" applyFill="1" applyBorder="1" applyAlignment="1">
      <alignment horizontal="center" vertical="center"/>
    </xf>
    <xf numFmtId="0" fontId="18" fillId="17" borderId="14" xfId="0" applyFont="1" applyFill="1" applyBorder="1" applyAlignment="1">
      <alignment horizontal="center" vertical="center"/>
    </xf>
    <xf numFmtId="0" fontId="18" fillId="17" borderId="36" xfId="0" applyFont="1" applyFill="1" applyBorder="1" applyAlignment="1">
      <alignment horizontal="center" vertical="center"/>
    </xf>
    <xf numFmtId="0" fontId="18" fillId="17" borderId="37" xfId="0" applyFont="1" applyFill="1" applyBorder="1" applyAlignment="1">
      <alignment horizontal="center" vertical="center"/>
    </xf>
    <xf numFmtId="0" fontId="18" fillId="17" borderId="38" xfId="0" applyFont="1" applyFill="1" applyBorder="1" applyAlignment="1">
      <alignment horizontal="center" vertical="center"/>
    </xf>
    <xf numFmtId="44" fontId="16" fillId="7" borderId="39" xfId="1" applyFont="1" applyFill="1" applyBorder="1" applyAlignment="1">
      <alignment horizontal="center"/>
    </xf>
    <xf numFmtId="44" fontId="16" fillId="7" borderId="34" xfId="1" applyFont="1" applyFill="1" applyBorder="1" applyAlignment="1">
      <alignment horizontal="center"/>
    </xf>
    <xf numFmtId="44" fontId="16" fillId="7" borderId="33" xfId="1" applyFont="1" applyFill="1" applyBorder="1" applyAlignment="1">
      <alignment horizontal="center"/>
    </xf>
    <xf numFmtId="44" fontId="19" fillId="0" borderId="31" xfId="1" applyFont="1" applyBorder="1" applyAlignment="1">
      <alignment horizontal="center"/>
    </xf>
    <xf numFmtId="0" fontId="16" fillId="15" borderId="3" xfId="0" applyFont="1" applyFill="1" applyBorder="1" applyAlignment="1">
      <alignment horizontal="center"/>
    </xf>
    <xf numFmtId="44" fontId="21" fillId="0" borderId="31" xfId="1" applyFont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C39A7-0A07-E741-9921-ECEAF4C1C573}">
  <dimension ref="A1:L1506"/>
  <sheetViews>
    <sheetView zoomScale="113" zoomScaleNormal="113" workbookViewId="0">
      <selection activeCell="D42" sqref="D42"/>
    </sheetView>
  </sheetViews>
  <sheetFormatPr defaultColWidth="11" defaultRowHeight="15.75" x14ac:dyDescent="0.25"/>
  <cols>
    <col min="1" max="1" width="8.625" customWidth="1"/>
    <col min="4" max="4" width="14.375" customWidth="1"/>
    <col min="5" max="5" width="1.875" customWidth="1"/>
    <col min="6" max="7" width="14.125" customWidth="1"/>
    <col min="8" max="8" width="1.875" customWidth="1"/>
    <col min="9" max="9" width="8.625" customWidth="1"/>
    <col min="10" max="10" width="14.625" customWidth="1"/>
    <col min="11" max="11" width="13" customWidth="1"/>
    <col min="12" max="12" width="14.125" customWidth="1"/>
  </cols>
  <sheetData>
    <row r="1" spans="1:12" x14ac:dyDescent="0.25">
      <c r="A1" s="60" t="s">
        <v>22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</row>
    <row r="2" spans="1:12" ht="6.75" customHeight="1" thickBot="1" x14ac:dyDescent="0.3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5"/>
    </row>
    <row r="3" spans="1:12" ht="6" customHeight="1" thickBot="1" x14ac:dyDescent="0.3"/>
    <row r="4" spans="1:12" ht="19.5" thickBot="1" x14ac:dyDescent="0.35">
      <c r="D4" s="1"/>
      <c r="G4" s="91" t="s">
        <v>9</v>
      </c>
      <c r="H4" s="92"/>
      <c r="I4" s="92"/>
      <c r="J4" s="93"/>
      <c r="K4" s="100">
        <v>0.25</v>
      </c>
      <c r="L4" s="101"/>
    </row>
    <row r="5" spans="1:12" ht="19.5" thickBot="1" x14ac:dyDescent="0.35">
      <c r="G5" s="124" t="s">
        <v>14</v>
      </c>
      <c r="H5" s="125"/>
      <c r="I5" s="125"/>
      <c r="J5" s="126"/>
      <c r="K5" s="100">
        <v>0.5</v>
      </c>
      <c r="L5" s="101"/>
    </row>
    <row r="6" spans="1:12" ht="6" customHeight="1" thickBot="1" x14ac:dyDescent="0.3">
      <c r="H6" s="2"/>
      <c r="I6" s="2"/>
      <c r="J6" s="2"/>
      <c r="K6" s="3"/>
      <c r="L6" s="3"/>
    </row>
    <row r="7" spans="1:12" ht="17.100000000000001" customHeight="1" thickBot="1" x14ac:dyDescent="0.3">
      <c r="A7" s="117" t="s">
        <v>23</v>
      </c>
      <c r="B7" s="118"/>
      <c r="C7" s="118"/>
      <c r="D7" s="119"/>
      <c r="E7" s="4"/>
      <c r="F7" s="104" t="s">
        <v>25</v>
      </c>
      <c r="G7" s="105"/>
      <c r="H7" s="4"/>
      <c r="I7" s="108" t="s">
        <v>26</v>
      </c>
      <c r="J7" s="109"/>
      <c r="K7" s="109"/>
      <c r="L7" s="110"/>
    </row>
    <row r="8" spans="1:12" ht="15.95" customHeight="1" thickBot="1" x14ac:dyDescent="0.3">
      <c r="A8" s="5" t="s">
        <v>0</v>
      </c>
      <c r="B8" s="86" t="s">
        <v>24</v>
      </c>
      <c r="C8" s="87"/>
      <c r="D8" s="88"/>
      <c r="E8" s="4"/>
      <c r="F8" s="106"/>
      <c r="G8" s="107"/>
      <c r="H8" s="4"/>
      <c r="I8" s="111"/>
      <c r="J8" s="112"/>
      <c r="K8" s="112"/>
      <c r="L8" s="113"/>
    </row>
    <row r="9" spans="1:12" ht="15.95" customHeight="1" thickBot="1" x14ac:dyDescent="0.3">
      <c r="A9" s="78">
        <v>1</v>
      </c>
      <c r="B9" s="80" t="s">
        <v>42</v>
      </c>
      <c r="C9" s="81"/>
      <c r="D9" s="82"/>
      <c r="E9" s="4"/>
      <c r="F9" s="106"/>
      <c r="G9" s="107"/>
      <c r="H9" s="4"/>
      <c r="I9" s="114"/>
      <c r="J9" s="115"/>
      <c r="K9" s="115"/>
      <c r="L9" s="116"/>
    </row>
    <row r="10" spans="1:12" ht="15.95" customHeight="1" thickBot="1" x14ac:dyDescent="0.3">
      <c r="A10" s="79"/>
      <c r="B10" s="83"/>
      <c r="C10" s="84"/>
      <c r="D10" s="85"/>
      <c r="E10" s="4"/>
      <c r="F10" s="6" t="s">
        <v>13</v>
      </c>
      <c r="G10" s="66" t="s">
        <v>10</v>
      </c>
      <c r="H10" s="4"/>
      <c r="I10" s="120" t="s">
        <v>27</v>
      </c>
      <c r="J10" s="121"/>
      <c r="K10" s="130" t="s">
        <v>29</v>
      </c>
      <c r="L10" s="132" t="s">
        <v>28</v>
      </c>
    </row>
    <row r="11" spans="1:12" ht="16.5" thickBot="1" x14ac:dyDescent="0.3">
      <c r="A11" s="7" t="s">
        <v>15</v>
      </c>
      <c r="B11" s="89" t="s">
        <v>2</v>
      </c>
      <c r="C11" s="90"/>
      <c r="D11" s="8" t="s">
        <v>1</v>
      </c>
      <c r="E11" s="4"/>
      <c r="F11" s="9">
        <f>_xlfn.STDEV.P(D12:D17)/AVERAGE(D12:D17)</f>
        <v>0.21424587905958117</v>
      </c>
      <c r="G11" s="67"/>
      <c r="H11" s="4"/>
      <c r="I11" s="122"/>
      <c r="J11" s="123"/>
      <c r="K11" s="131"/>
      <c r="L11" s="133"/>
    </row>
    <row r="12" spans="1:12" ht="18.75" thickBot="1" x14ac:dyDescent="0.3">
      <c r="A12" s="10" t="s">
        <v>16</v>
      </c>
      <c r="B12" s="102" t="s">
        <v>44</v>
      </c>
      <c r="C12" s="103"/>
      <c r="D12" s="27">
        <v>438.98</v>
      </c>
      <c r="E12" s="4"/>
      <c r="F12" s="96" t="s">
        <v>7</v>
      </c>
      <c r="G12" s="68">
        <f>F17-$K$5*F17</f>
        <v>286.50666666666666</v>
      </c>
      <c r="H12" s="4"/>
      <c r="I12" s="10" t="s">
        <v>16</v>
      </c>
      <c r="J12" s="11">
        <f>IF(OR(D12&lt;G12,D12&gt;G16),"-",D12)</f>
        <v>438.98</v>
      </c>
      <c r="K12" s="12">
        <f>_xlfn.STDEV.P(J12:J17)/AVERAGE(J12:J17)</f>
        <v>0.12906298823440965</v>
      </c>
      <c r="L12" s="134">
        <f>IF(K12&lt;0.25,AVERAGE(J12:J17),MEDIAN(J12:J17))</f>
        <v>494.52</v>
      </c>
    </row>
    <row r="13" spans="1:12" ht="17.100000000000001" customHeight="1" thickBot="1" x14ac:dyDescent="0.3">
      <c r="A13" s="13" t="s">
        <v>17</v>
      </c>
      <c r="B13" s="72" t="s">
        <v>45</v>
      </c>
      <c r="C13" s="73"/>
      <c r="D13" s="28">
        <v>740</v>
      </c>
      <c r="E13" s="4"/>
      <c r="F13" s="97"/>
      <c r="G13" s="69"/>
      <c r="H13" s="4"/>
      <c r="I13" s="13" t="s">
        <v>17</v>
      </c>
      <c r="J13" s="14" t="str">
        <f>IF(OR(D13&lt;G12,D13&gt;G16),"-",D13)</f>
        <v>-</v>
      </c>
      <c r="K13" s="136" t="s">
        <v>3</v>
      </c>
      <c r="L13" s="134"/>
    </row>
    <row r="14" spans="1:12" ht="16.5" thickBot="1" x14ac:dyDescent="0.3">
      <c r="A14" s="15" t="s">
        <v>18</v>
      </c>
      <c r="B14" s="74" t="s">
        <v>46</v>
      </c>
      <c r="C14" s="75"/>
      <c r="D14" s="29">
        <v>449.1</v>
      </c>
      <c r="E14" s="4"/>
      <c r="F14" s="16" t="str">
        <f>IF(F11&lt;25%,"MÉDIA","MEDIANA")</f>
        <v>MÉDIA</v>
      </c>
      <c r="G14" s="66" t="s">
        <v>11</v>
      </c>
      <c r="H14" s="4"/>
      <c r="I14" s="15" t="s">
        <v>18</v>
      </c>
      <c r="J14" s="17">
        <f>IF(OR(D14&lt;G12,D14&gt;G16),"-",D14)</f>
        <v>449.1</v>
      </c>
      <c r="K14" s="137"/>
      <c r="L14" s="134"/>
    </row>
    <row r="15" spans="1:12" ht="15.95" customHeight="1" x14ac:dyDescent="0.25">
      <c r="A15" s="13" t="s">
        <v>19</v>
      </c>
      <c r="B15" s="72" t="s">
        <v>47</v>
      </c>
      <c r="C15" s="73"/>
      <c r="D15" s="28">
        <v>490</v>
      </c>
      <c r="E15" s="4"/>
      <c r="F15" s="96" t="s">
        <v>8</v>
      </c>
      <c r="G15" s="67"/>
      <c r="H15" s="4"/>
      <c r="I15" s="13" t="s">
        <v>19</v>
      </c>
      <c r="J15" s="14">
        <f>IF(OR(D15&lt;G12,D15&gt;G16),"-",D15)</f>
        <v>490</v>
      </c>
      <c r="K15" s="137"/>
      <c r="L15" s="134"/>
    </row>
    <row r="16" spans="1:12" x14ac:dyDescent="0.25">
      <c r="A16" s="15" t="s">
        <v>20</v>
      </c>
      <c r="B16" s="74" t="s">
        <v>48</v>
      </c>
      <c r="C16" s="75"/>
      <c r="D16" s="29">
        <v>720</v>
      </c>
      <c r="E16" s="4"/>
      <c r="F16" s="97"/>
      <c r="G16" s="68">
        <f>F17+$K$4*F17</f>
        <v>716.26666666666665</v>
      </c>
      <c r="H16" s="4"/>
      <c r="I16" s="15" t="s">
        <v>20</v>
      </c>
      <c r="J16" s="17" t="str">
        <f>IF(OR(D16&lt;G12,D16&gt;G16),"-",D16)</f>
        <v>-</v>
      </c>
      <c r="K16" s="70" t="str">
        <f>IF(K12&lt;25%,"MÉDIA","MEDIANA")</f>
        <v>MÉDIA</v>
      </c>
      <c r="L16" s="134"/>
    </row>
    <row r="17" spans="1:12" ht="16.5" thickBot="1" x14ac:dyDescent="0.3">
      <c r="A17" s="18" t="s">
        <v>21</v>
      </c>
      <c r="B17" s="76" t="s">
        <v>49</v>
      </c>
      <c r="C17" s="77"/>
      <c r="D17" s="30">
        <v>600</v>
      </c>
      <c r="E17" s="4"/>
      <c r="F17" s="19">
        <f>IF(F11&lt;25%,AVERAGE(D12:D17),MEDIAN(D12:D17))</f>
        <v>573.01333333333332</v>
      </c>
      <c r="G17" s="69"/>
      <c r="H17" s="4"/>
      <c r="I17" s="18" t="s">
        <v>21</v>
      </c>
      <c r="J17" s="20">
        <f>IF(OR(D17&lt;G12,D17&gt;G16),"-",D17)</f>
        <v>600</v>
      </c>
      <c r="K17" s="71"/>
      <c r="L17" s="135"/>
    </row>
    <row r="18" spans="1:12" ht="6" customHeight="1" thickBo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8.75" thickBot="1" x14ac:dyDescent="0.3">
      <c r="A19" s="4"/>
      <c r="B19" s="4"/>
      <c r="C19" s="127" t="s">
        <v>12</v>
      </c>
      <c r="D19" s="128"/>
      <c r="E19" s="129"/>
      <c r="F19" s="21" t="s">
        <v>4</v>
      </c>
      <c r="G19" s="22">
        <f>MIN(J12:J17)</f>
        <v>438.98</v>
      </c>
      <c r="H19" s="138" t="s">
        <v>5</v>
      </c>
      <c r="I19" s="139"/>
      <c r="J19" s="22">
        <f>AVERAGE(J12:J17)</f>
        <v>494.52</v>
      </c>
      <c r="K19" s="23" t="s">
        <v>6</v>
      </c>
      <c r="L19" s="22">
        <f>MEDIAN(J12:J17)</f>
        <v>469.55</v>
      </c>
    </row>
    <row r="20" spans="1:12" ht="6.95" customHeight="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 ht="6" customHeight="1" thickBot="1" x14ac:dyDescent="0.3"/>
    <row r="22" spans="1:12" ht="16.5" customHeight="1" thickBot="1" x14ac:dyDescent="0.3">
      <c r="A22" s="117" t="s">
        <v>23</v>
      </c>
      <c r="B22" s="118"/>
      <c r="C22" s="118"/>
      <c r="D22" s="119"/>
      <c r="E22" s="4"/>
      <c r="F22" s="104" t="s">
        <v>25</v>
      </c>
      <c r="G22" s="105"/>
      <c r="H22" s="4"/>
      <c r="I22" s="108" t="s">
        <v>26</v>
      </c>
      <c r="J22" s="109"/>
      <c r="K22" s="109"/>
      <c r="L22" s="110"/>
    </row>
    <row r="23" spans="1:12" ht="15.95" customHeight="1" thickBot="1" x14ac:dyDescent="0.3">
      <c r="A23" s="5" t="s">
        <v>0</v>
      </c>
      <c r="B23" s="86" t="s">
        <v>24</v>
      </c>
      <c r="C23" s="87"/>
      <c r="D23" s="88"/>
      <c r="E23" s="4"/>
      <c r="F23" s="106"/>
      <c r="G23" s="107"/>
      <c r="H23" s="4"/>
      <c r="I23" s="111"/>
      <c r="J23" s="112"/>
      <c r="K23" s="112"/>
      <c r="L23" s="113"/>
    </row>
    <row r="24" spans="1:12" ht="15.95" customHeight="1" thickBot="1" x14ac:dyDescent="0.3">
      <c r="A24" s="78">
        <v>2</v>
      </c>
      <c r="B24" s="80" t="s">
        <v>43</v>
      </c>
      <c r="C24" s="81"/>
      <c r="D24" s="82"/>
      <c r="E24" s="4"/>
      <c r="F24" s="106"/>
      <c r="G24" s="107"/>
      <c r="H24" s="4"/>
      <c r="I24" s="114"/>
      <c r="J24" s="115"/>
      <c r="K24" s="115"/>
      <c r="L24" s="116"/>
    </row>
    <row r="25" spans="1:12" ht="16.5" customHeight="1" thickBot="1" x14ac:dyDescent="0.3">
      <c r="A25" s="79"/>
      <c r="B25" s="83"/>
      <c r="C25" s="84"/>
      <c r="D25" s="85"/>
      <c r="E25" s="4"/>
      <c r="F25" s="6" t="s">
        <v>13</v>
      </c>
      <c r="G25" s="66" t="s">
        <v>10</v>
      </c>
      <c r="H25" s="4"/>
      <c r="I25" s="120" t="s">
        <v>27</v>
      </c>
      <c r="J25" s="121"/>
      <c r="K25" s="130" t="s">
        <v>29</v>
      </c>
      <c r="L25" s="132" t="s">
        <v>28</v>
      </c>
    </row>
    <row r="26" spans="1:12" ht="16.5" thickBot="1" x14ac:dyDescent="0.3">
      <c r="A26" s="7" t="s">
        <v>15</v>
      </c>
      <c r="B26" s="89" t="s">
        <v>2</v>
      </c>
      <c r="C26" s="140"/>
      <c r="D26" s="8" t="s">
        <v>1</v>
      </c>
      <c r="E26" s="4"/>
      <c r="F26" s="9">
        <f>_xlfn.STDEV.P(D27:D32)/AVERAGE(D27:D32)</f>
        <v>0.25184625083356488</v>
      </c>
      <c r="G26" s="67"/>
      <c r="H26" s="4"/>
      <c r="I26" s="122"/>
      <c r="J26" s="123"/>
      <c r="K26" s="131"/>
      <c r="L26" s="133"/>
    </row>
    <row r="27" spans="1:12" ht="18.75" thickBot="1" x14ac:dyDescent="0.3">
      <c r="A27" s="10" t="s">
        <v>16</v>
      </c>
      <c r="B27" s="143" t="s">
        <v>50</v>
      </c>
      <c r="C27" s="144"/>
      <c r="D27" s="27">
        <v>740</v>
      </c>
      <c r="E27" s="4"/>
      <c r="F27" s="96" t="s">
        <v>7</v>
      </c>
      <c r="G27" s="68">
        <f>F32-$K$5*F32</f>
        <v>370</v>
      </c>
      <c r="H27" s="4"/>
      <c r="I27" s="10" t="s">
        <v>16</v>
      </c>
      <c r="J27" s="11">
        <f>IF(OR(D27&lt;G27,D27&gt;G31),"-",D27)</f>
        <v>740</v>
      </c>
      <c r="K27" s="12">
        <f>_xlfn.STDEV.P(J27:J32)/AVERAGE(J27:J32)</f>
        <v>0.19354838709677419</v>
      </c>
      <c r="L27" s="134">
        <f>IF(K27&lt;0.25,AVERAGE(J27:J32),MEDIAN(J27:J32))</f>
        <v>620</v>
      </c>
    </row>
    <row r="28" spans="1:12" ht="16.5" thickBot="1" x14ac:dyDescent="0.3">
      <c r="A28" s="13" t="s">
        <v>17</v>
      </c>
      <c r="B28" s="94" t="s">
        <v>51</v>
      </c>
      <c r="C28" s="95"/>
      <c r="D28" s="28">
        <v>950</v>
      </c>
      <c r="E28" s="4"/>
      <c r="F28" s="97"/>
      <c r="G28" s="69"/>
      <c r="H28" s="4"/>
      <c r="I28" s="13" t="s">
        <v>17</v>
      </c>
      <c r="J28" s="14" t="str">
        <f>IF(OR(D28&lt;G27,D28&gt;G31),"-",D28)</f>
        <v>-</v>
      </c>
      <c r="K28" s="136" t="s">
        <v>3</v>
      </c>
      <c r="L28" s="134"/>
    </row>
    <row r="29" spans="1:12" ht="16.5" thickBot="1" x14ac:dyDescent="0.3">
      <c r="A29" s="15" t="s">
        <v>18</v>
      </c>
      <c r="B29" s="98" t="s">
        <v>52</v>
      </c>
      <c r="C29" s="99"/>
      <c r="D29" s="29">
        <v>500</v>
      </c>
      <c r="E29" s="4"/>
      <c r="F29" s="16" t="str">
        <f>IF(F26&lt;25%,"MÉDIA","MEDIANA")</f>
        <v>MEDIANA</v>
      </c>
      <c r="G29" s="66" t="s">
        <v>11</v>
      </c>
      <c r="H29" s="4"/>
      <c r="I29" s="15" t="s">
        <v>18</v>
      </c>
      <c r="J29" s="17">
        <f>IF(OR(D29&lt;G27,D29&gt;G31),"-",D29)</f>
        <v>500</v>
      </c>
      <c r="K29" s="137"/>
      <c r="L29" s="134"/>
    </row>
    <row r="30" spans="1:12" x14ac:dyDescent="0.25">
      <c r="A30" s="13" t="s">
        <v>19</v>
      </c>
      <c r="B30" s="94"/>
      <c r="C30" s="95"/>
      <c r="D30" s="28"/>
      <c r="E30" s="4"/>
      <c r="F30" s="96" t="s">
        <v>8</v>
      </c>
      <c r="G30" s="67"/>
      <c r="H30" s="4"/>
      <c r="I30" s="13" t="s">
        <v>19</v>
      </c>
      <c r="J30" s="14" t="str">
        <f>IF(OR(D30&lt;G27,D30&gt;G31),"-",D30)</f>
        <v>-</v>
      </c>
      <c r="K30" s="137"/>
      <c r="L30" s="134"/>
    </row>
    <row r="31" spans="1:12" x14ac:dyDescent="0.25">
      <c r="A31" s="15" t="s">
        <v>20</v>
      </c>
      <c r="B31" s="98"/>
      <c r="C31" s="99"/>
      <c r="D31" s="29"/>
      <c r="E31" s="4"/>
      <c r="F31" s="97"/>
      <c r="G31" s="68">
        <f>F32+$K$4*F32</f>
        <v>925</v>
      </c>
      <c r="H31" s="4"/>
      <c r="I31" s="15" t="s">
        <v>20</v>
      </c>
      <c r="J31" s="17" t="str">
        <f>IF(OR(D31&lt;G27,D31&gt;G31),"-",D31)</f>
        <v>-</v>
      </c>
      <c r="K31" s="70" t="str">
        <f>IF(K27&lt;25%,"MÉDIA","MEDIANA")</f>
        <v>MÉDIA</v>
      </c>
      <c r="L31" s="134"/>
    </row>
    <row r="32" spans="1:12" ht="16.5" thickBot="1" x14ac:dyDescent="0.3">
      <c r="A32" s="18" t="s">
        <v>21</v>
      </c>
      <c r="B32" s="141"/>
      <c r="C32" s="142"/>
      <c r="D32" s="30"/>
      <c r="E32" s="4"/>
      <c r="F32" s="19">
        <f>IF(F26&lt;25%,AVERAGE(D27:D32),MEDIAN(D27:D32))</f>
        <v>740</v>
      </c>
      <c r="G32" s="69"/>
      <c r="H32" s="4"/>
      <c r="I32" s="18" t="s">
        <v>21</v>
      </c>
      <c r="J32" s="20" t="str">
        <f>IF(OR(D32&lt;G27,D32&gt;G31),"-",D32)</f>
        <v>-</v>
      </c>
      <c r="K32" s="71"/>
      <c r="L32" s="135"/>
    </row>
    <row r="33" spans="1:12" ht="6" customHeight="1" thickBo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18.75" thickBot="1" x14ac:dyDescent="0.3">
      <c r="A34" s="4"/>
      <c r="B34" s="4"/>
      <c r="C34" s="127" t="s">
        <v>12</v>
      </c>
      <c r="D34" s="128"/>
      <c r="E34" s="129"/>
      <c r="F34" s="21" t="s">
        <v>4</v>
      </c>
      <c r="G34" s="22">
        <f>MIN(J27:J32)</f>
        <v>500</v>
      </c>
      <c r="H34" s="138" t="s">
        <v>5</v>
      </c>
      <c r="I34" s="139"/>
      <c r="J34" s="22">
        <f>AVERAGE(J27:J32)</f>
        <v>620</v>
      </c>
      <c r="K34" s="23" t="s">
        <v>6</v>
      </c>
      <c r="L34" s="22">
        <f>MEDIAN(J27:J32)</f>
        <v>620</v>
      </c>
    </row>
    <row r="35" spans="1:12" ht="6.95" customHeight="1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6" customHeight="1" thickBot="1" x14ac:dyDescent="0.3"/>
    <row r="37" spans="1:12" ht="16.5" customHeight="1" thickBot="1" x14ac:dyDescent="0.3">
      <c r="A37" s="117" t="s">
        <v>23</v>
      </c>
      <c r="B37" s="118"/>
      <c r="C37" s="118"/>
      <c r="D37" s="119"/>
      <c r="E37" s="4"/>
      <c r="F37" s="104" t="s">
        <v>25</v>
      </c>
      <c r="G37" s="105"/>
      <c r="H37" s="4"/>
      <c r="I37" s="108" t="s">
        <v>26</v>
      </c>
      <c r="J37" s="109"/>
      <c r="K37" s="109"/>
      <c r="L37" s="110"/>
    </row>
    <row r="38" spans="1:12" ht="18.75" thickBot="1" x14ac:dyDescent="0.3">
      <c r="A38" s="5" t="s">
        <v>0</v>
      </c>
      <c r="B38" s="86" t="s">
        <v>24</v>
      </c>
      <c r="C38" s="87"/>
      <c r="D38" s="88"/>
      <c r="E38" s="4"/>
      <c r="F38" s="106"/>
      <c r="G38" s="107"/>
      <c r="H38" s="4"/>
      <c r="I38" s="111"/>
      <c r="J38" s="112"/>
      <c r="K38" s="112"/>
      <c r="L38" s="113"/>
    </row>
    <row r="39" spans="1:12" ht="16.5" thickBot="1" x14ac:dyDescent="0.3">
      <c r="A39" s="78">
        <v>3</v>
      </c>
      <c r="B39" s="80"/>
      <c r="C39" s="81"/>
      <c r="D39" s="82"/>
      <c r="E39" s="4"/>
      <c r="F39" s="106"/>
      <c r="G39" s="107"/>
      <c r="H39" s="4"/>
      <c r="I39" s="114"/>
      <c r="J39" s="115"/>
      <c r="K39" s="115"/>
      <c r="L39" s="116"/>
    </row>
    <row r="40" spans="1:12" ht="16.5" customHeight="1" thickBot="1" x14ac:dyDescent="0.3">
      <c r="A40" s="79"/>
      <c r="B40" s="83"/>
      <c r="C40" s="84"/>
      <c r="D40" s="85"/>
      <c r="E40" s="4"/>
      <c r="F40" s="6" t="s">
        <v>13</v>
      </c>
      <c r="G40" s="66" t="s">
        <v>10</v>
      </c>
      <c r="H40" s="4"/>
      <c r="I40" s="120" t="s">
        <v>27</v>
      </c>
      <c r="J40" s="121"/>
      <c r="K40" s="130" t="s">
        <v>29</v>
      </c>
      <c r="L40" s="132" t="s">
        <v>28</v>
      </c>
    </row>
    <row r="41" spans="1:12" ht="16.5" thickBot="1" x14ac:dyDescent="0.3">
      <c r="A41" s="7" t="s">
        <v>15</v>
      </c>
      <c r="B41" s="89" t="s">
        <v>2</v>
      </c>
      <c r="C41" s="140"/>
      <c r="D41" s="8" t="s">
        <v>1</v>
      </c>
      <c r="E41" s="4"/>
      <c r="F41" s="9" t="e">
        <f>_xlfn.STDEV.P(D42:D47)/AVERAGE(D42:D47)</f>
        <v>#DIV/0!</v>
      </c>
      <c r="G41" s="67"/>
      <c r="H41" s="4"/>
      <c r="I41" s="122"/>
      <c r="J41" s="123"/>
      <c r="K41" s="131"/>
      <c r="L41" s="133"/>
    </row>
    <row r="42" spans="1:12" ht="18.75" thickBot="1" x14ac:dyDescent="0.3">
      <c r="A42" s="10" t="s">
        <v>16</v>
      </c>
      <c r="B42" s="143"/>
      <c r="C42" s="144"/>
      <c r="D42" s="27"/>
      <c r="E42" s="4"/>
      <c r="F42" s="96" t="s">
        <v>7</v>
      </c>
      <c r="G42" s="68" t="e">
        <f>F47-$K$5*F47</f>
        <v>#DIV/0!</v>
      </c>
      <c r="H42" s="4"/>
      <c r="I42" s="10" t="s">
        <v>16</v>
      </c>
      <c r="J42" s="11" t="e">
        <f>IF(OR(D42&lt;G42,D42&gt;G46),"-",D42)</f>
        <v>#DIV/0!</v>
      </c>
      <c r="K42" s="12" t="e">
        <f>_xlfn.STDEV.P(J42:J47)/AVERAGE(J42:J47)</f>
        <v>#DIV/0!</v>
      </c>
      <c r="L42" s="134" t="e">
        <f>IF(K42&lt;0.25,AVERAGE(J42:J47),MEDIAN(J42:J47))</f>
        <v>#DIV/0!</v>
      </c>
    </row>
    <row r="43" spans="1:12" ht="16.5" thickBot="1" x14ac:dyDescent="0.3">
      <c r="A43" s="13" t="s">
        <v>17</v>
      </c>
      <c r="B43" s="94"/>
      <c r="C43" s="95"/>
      <c r="D43" s="28"/>
      <c r="E43" s="4"/>
      <c r="F43" s="97"/>
      <c r="G43" s="69"/>
      <c r="H43" s="4"/>
      <c r="I43" s="13" t="s">
        <v>17</v>
      </c>
      <c r="J43" s="14" t="e">
        <f>IF(OR(D43&lt;G42,D43&gt;G46),"-",D43)</f>
        <v>#DIV/0!</v>
      </c>
      <c r="K43" s="136" t="s">
        <v>3</v>
      </c>
      <c r="L43" s="134"/>
    </row>
    <row r="44" spans="1:12" ht="16.5" thickBot="1" x14ac:dyDescent="0.3">
      <c r="A44" s="15" t="s">
        <v>18</v>
      </c>
      <c r="B44" s="98"/>
      <c r="C44" s="99"/>
      <c r="D44" s="29"/>
      <c r="E44" s="4"/>
      <c r="F44" s="16" t="e">
        <f>IF(F41&lt;25%,"MÉDIA","MEDIANA")</f>
        <v>#DIV/0!</v>
      </c>
      <c r="G44" s="66" t="s">
        <v>11</v>
      </c>
      <c r="H44" s="4"/>
      <c r="I44" s="15" t="s">
        <v>18</v>
      </c>
      <c r="J44" s="17" t="e">
        <f>IF(OR(D44&lt;G42,D44&gt;G46),"-",D44)</f>
        <v>#DIV/0!</v>
      </c>
      <c r="K44" s="137"/>
      <c r="L44" s="134"/>
    </row>
    <row r="45" spans="1:12" x14ac:dyDescent="0.25">
      <c r="A45" s="13" t="s">
        <v>19</v>
      </c>
      <c r="B45" s="94"/>
      <c r="C45" s="95"/>
      <c r="D45" s="28"/>
      <c r="E45" s="4"/>
      <c r="F45" s="96" t="s">
        <v>8</v>
      </c>
      <c r="G45" s="67"/>
      <c r="H45" s="4"/>
      <c r="I45" s="13" t="s">
        <v>19</v>
      </c>
      <c r="J45" s="14" t="e">
        <f>IF(OR(D45&lt;G42,D45&gt;G46),"-",D45)</f>
        <v>#DIV/0!</v>
      </c>
      <c r="K45" s="137"/>
      <c r="L45" s="134"/>
    </row>
    <row r="46" spans="1:12" x14ac:dyDescent="0.25">
      <c r="A46" s="15" t="s">
        <v>20</v>
      </c>
      <c r="B46" s="98"/>
      <c r="C46" s="99"/>
      <c r="D46" s="29"/>
      <c r="E46" s="4"/>
      <c r="F46" s="97"/>
      <c r="G46" s="68" t="e">
        <f>F47+$K$4*F47</f>
        <v>#DIV/0!</v>
      </c>
      <c r="H46" s="4"/>
      <c r="I46" s="15" t="s">
        <v>20</v>
      </c>
      <c r="J46" s="17" t="e">
        <f>IF(OR(D46&lt;G42,D46&gt;G46),"-",D46)</f>
        <v>#DIV/0!</v>
      </c>
      <c r="K46" s="70" t="e">
        <f>IF(K42&lt;25%,"MÉDIA","MEDIANA")</f>
        <v>#DIV/0!</v>
      </c>
      <c r="L46" s="134"/>
    </row>
    <row r="47" spans="1:12" ht="16.5" thickBot="1" x14ac:dyDescent="0.3">
      <c r="A47" s="18" t="s">
        <v>21</v>
      </c>
      <c r="B47" s="141"/>
      <c r="C47" s="142"/>
      <c r="D47" s="30"/>
      <c r="E47" s="4"/>
      <c r="F47" s="19" t="e">
        <f>IF(F41&lt;25%,AVERAGE(D42:D47),MEDIAN(D42:D47))</f>
        <v>#DIV/0!</v>
      </c>
      <c r="G47" s="69"/>
      <c r="H47" s="4"/>
      <c r="I47" s="18" t="s">
        <v>21</v>
      </c>
      <c r="J47" s="20" t="e">
        <f>IF(OR(D47&lt;G42,D47&gt;G46),"-",D47)</f>
        <v>#DIV/0!</v>
      </c>
      <c r="K47" s="71"/>
      <c r="L47" s="135"/>
    </row>
    <row r="48" spans="1:12" ht="6" customHeight="1" thickBo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ht="18.75" thickBot="1" x14ac:dyDescent="0.3">
      <c r="A49" s="4"/>
      <c r="B49" s="4"/>
      <c r="C49" s="127" t="s">
        <v>12</v>
      </c>
      <c r="D49" s="128"/>
      <c r="E49" s="129"/>
      <c r="F49" s="21" t="s">
        <v>4</v>
      </c>
      <c r="G49" s="22" t="e">
        <f>MIN(J42:J47)</f>
        <v>#DIV/0!</v>
      </c>
      <c r="H49" s="138" t="s">
        <v>5</v>
      </c>
      <c r="I49" s="139"/>
      <c r="J49" s="22" t="e">
        <f>AVERAGE(J42:J47)</f>
        <v>#DIV/0!</v>
      </c>
      <c r="K49" s="23" t="s">
        <v>6</v>
      </c>
      <c r="L49" s="22" t="e">
        <f>MEDIAN(J42:J47)</f>
        <v>#DIV/0!</v>
      </c>
    </row>
    <row r="50" spans="1:12" ht="6.95" customHeight="1" x14ac:dyDescent="0.2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6" customHeight="1" thickBot="1" x14ac:dyDescent="0.3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</row>
    <row r="52" spans="1:12" ht="16.5" customHeight="1" thickBot="1" x14ac:dyDescent="0.3">
      <c r="A52" s="117" t="s">
        <v>23</v>
      </c>
      <c r="B52" s="118"/>
      <c r="C52" s="118"/>
      <c r="D52" s="119"/>
      <c r="E52" s="4"/>
      <c r="F52" s="104" t="s">
        <v>25</v>
      </c>
      <c r="G52" s="105"/>
      <c r="H52" s="4"/>
      <c r="I52" s="108" t="s">
        <v>26</v>
      </c>
      <c r="J52" s="109"/>
      <c r="K52" s="109"/>
      <c r="L52" s="110"/>
    </row>
    <row r="53" spans="1:12" ht="18.75" thickBot="1" x14ac:dyDescent="0.3">
      <c r="A53" s="5" t="s">
        <v>0</v>
      </c>
      <c r="B53" s="86" t="s">
        <v>24</v>
      </c>
      <c r="C53" s="87"/>
      <c r="D53" s="88"/>
      <c r="E53" s="4"/>
      <c r="F53" s="106"/>
      <c r="G53" s="107"/>
      <c r="H53" s="4"/>
      <c r="I53" s="111"/>
      <c r="J53" s="112"/>
      <c r="K53" s="112"/>
      <c r="L53" s="113"/>
    </row>
    <row r="54" spans="1:12" ht="16.5" thickBot="1" x14ac:dyDescent="0.3">
      <c r="A54" s="78">
        <v>4</v>
      </c>
      <c r="B54" s="80"/>
      <c r="C54" s="81"/>
      <c r="D54" s="82"/>
      <c r="E54" s="4"/>
      <c r="F54" s="106"/>
      <c r="G54" s="107"/>
      <c r="H54" s="4"/>
      <c r="I54" s="114"/>
      <c r="J54" s="115"/>
      <c r="K54" s="115"/>
      <c r="L54" s="116"/>
    </row>
    <row r="55" spans="1:12" ht="16.5" customHeight="1" thickBot="1" x14ac:dyDescent="0.3">
      <c r="A55" s="79"/>
      <c r="B55" s="83"/>
      <c r="C55" s="84"/>
      <c r="D55" s="85"/>
      <c r="E55" s="4"/>
      <c r="F55" s="6" t="s">
        <v>13</v>
      </c>
      <c r="G55" s="66" t="s">
        <v>10</v>
      </c>
      <c r="H55" s="4"/>
      <c r="I55" s="120" t="s">
        <v>27</v>
      </c>
      <c r="J55" s="121"/>
      <c r="K55" s="130" t="s">
        <v>29</v>
      </c>
      <c r="L55" s="132" t="s">
        <v>28</v>
      </c>
    </row>
    <row r="56" spans="1:12" ht="16.5" thickBot="1" x14ac:dyDescent="0.3">
      <c r="A56" s="7" t="s">
        <v>15</v>
      </c>
      <c r="B56" s="89" t="s">
        <v>2</v>
      </c>
      <c r="C56" s="140"/>
      <c r="D56" s="8" t="s">
        <v>1</v>
      </c>
      <c r="E56" s="4"/>
      <c r="F56" s="9" t="e">
        <f>_xlfn.STDEV.P(D57:D62)/AVERAGE(D57:D62)</f>
        <v>#DIV/0!</v>
      </c>
      <c r="G56" s="67"/>
      <c r="H56" s="4"/>
      <c r="I56" s="122"/>
      <c r="J56" s="123"/>
      <c r="K56" s="131"/>
      <c r="L56" s="133"/>
    </row>
    <row r="57" spans="1:12" ht="18.75" thickBot="1" x14ac:dyDescent="0.3">
      <c r="A57" s="10" t="s">
        <v>16</v>
      </c>
      <c r="B57" s="143"/>
      <c r="C57" s="144"/>
      <c r="D57" s="27"/>
      <c r="E57" s="4"/>
      <c r="F57" s="96" t="s">
        <v>7</v>
      </c>
      <c r="G57" s="68" t="e">
        <f>F62-$K$5*F62</f>
        <v>#DIV/0!</v>
      </c>
      <c r="H57" s="4"/>
      <c r="I57" s="10" t="s">
        <v>16</v>
      </c>
      <c r="J57" s="11" t="e">
        <f>IF(OR(D57&lt;G57,D57&gt;G61),"-",D57)</f>
        <v>#DIV/0!</v>
      </c>
      <c r="K57" s="12" t="e">
        <f>_xlfn.STDEV.P(J57:J62)/AVERAGE(J57:J62)</f>
        <v>#DIV/0!</v>
      </c>
      <c r="L57" s="134" t="e">
        <f>IF(K57&lt;0.25,AVERAGE(J57:J62),MEDIAN(J57:J62))</f>
        <v>#DIV/0!</v>
      </c>
    </row>
    <row r="58" spans="1:12" ht="16.5" thickBot="1" x14ac:dyDescent="0.3">
      <c r="A58" s="13" t="s">
        <v>17</v>
      </c>
      <c r="B58" s="94"/>
      <c r="C58" s="95"/>
      <c r="D58" s="28"/>
      <c r="E58" s="4"/>
      <c r="F58" s="97"/>
      <c r="G58" s="69"/>
      <c r="H58" s="4"/>
      <c r="I58" s="13" t="s">
        <v>17</v>
      </c>
      <c r="J58" s="14" t="e">
        <f>IF(OR(D58&lt;G57,D58&gt;G61),"-",D58)</f>
        <v>#DIV/0!</v>
      </c>
      <c r="K58" s="136" t="s">
        <v>3</v>
      </c>
      <c r="L58" s="134"/>
    </row>
    <row r="59" spans="1:12" ht="16.5" thickBot="1" x14ac:dyDescent="0.3">
      <c r="A59" s="15" t="s">
        <v>18</v>
      </c>
      <c r="B59" s="98"/>
      <c r="C59" s="99"/>
      <c r="D59" s="29"/>
      <c r="E59" s="4"/>
      <c r="F59" s="16" t="e">
        <f>IF(F56&lt;25%,"MÉDIA","MEDIANA")</f>
        <v>#DIV/0!</v>
      </c>
      <c r="G59" s="66" t="s">
        <v>11</v>
      </c>
      <c r="H59" s="4"/>
      <c r="I59" s="15" t="s">
        <v>18</v>
      </c>
      <c r="J59" s="17" t="e">
        <f>IF(OR(D59&lt;G57,D59&gt;G61),"-",D59)</f>
        <v>#DIV/0!</v>
      </c>
      <c r="K59" s="137"/>
      <c r="L59" s="134"/>
    </row>
    <row r="60" spans="1:12" x14ac:dyDescent="0.25">
      <c r="A60" s="13" t="s">
        <v>19</v>
      </c>
      <c r="B60" s="94"/>
      <c r="C60" s="95"/>
      <c r="D60" s="28"/>
      <c r="E60" s="4"/>
      <c r="F60" s="96" t="s">
        <v>8</v>
      </c>
      <c r="G60" s="67"/>
      <c r="H60" s="4"/>
      <c r="I60" s="13" t="s">
        <v>19</v>
      </c>
      <c r="J60" s="14" t="e">
        <f>IF(OR(D60&lt;G57,D60&gt;G61),"-",D60)</f>
        <v>#DIV/0!</v>
      </c>
      <c r="K60" s="137"/>
      <c r="L60" s="134"/>
    </row>
    <row r="61" spans="1:12" x14ac:dyDescent="0.25">
      <c r="A61" s="15" t="s">
        <v>20</v>
      </c>
      <c r="B61" s="98"/>
      <c r="C61" s="99"/>
      <c r="D61" s="29"/>
      <c r="E61" s="4"/>
      <c r="F61" s="97"/>
      <c r="G61" s="68" t="e">
        <f>F62+$K$4*F62</f>
        <v>#DIV/0!</v>
      </c>
      <c r="H61" s="4"/>
      <c r="I61" s="15" t="s">
        <v>20</v>
      </c>
      <c r="J61" s="17" t="e">
        <f>IF(OR(D61&lt;G57,D61&gt;G61),"-",D61)</f>
        <v>#DIV/0!</v>
      </c>
      <c r="K61" s="70" t="e">
        <f>IF(K57&lt;25%,"MÉDIA","MEDIANA")</f>
        <v>#DIV/0!</v>
      </c>
      <c r="L61" s="134"/>
    </row>
    <row r="62" spans="1:12" ht="16.5" thickBot="1" x14ac:dyDescent="0.3">
      <c r="A62" s="18" t="s">
        <v>21</v>
      </c>
      <c r="B62" s="141"/>
      <c r="C62" s="142"/>
      <c r="D62" s="30"/>
      <c r="E62" s="4"/>
      <c r="F62" s="19" t="e">
        <f>IF(F56&lt;25%,AVERAGE(D57:D62),MEDIAN(D57:D62))</f>
        <v>#DIV/0!</v>
      </c>
      <c r="G62" s="69"/>
      <c r="H62" s="4"/>
      <c r="I62" s="18" t="s">
        <v>21</v>
      </c>
      <c r="J62" s="20" t="e">
        <f>IF(OR(D62&lt;G57,D62&gt;G61),"-",D62)</f>
        <v>#DIV/0!</v>
      </c>
      <c r="K62" s="71"/>
      <c r="L62" s="135"/>
    </row>
    <row r="63" spans="1:12" ht="6" customHeight="1" thickBot="1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ht="18.75" thickBot="1" x14ac:dyDescent="0.3">
      <c r="A64" s="4"/>
      <c r="B64" s="4"/>
      <c r="C64" s="127" t="s">
        <v>12</v>
      </c>
      <c r="D64" s="128"/>
      <c r="E64" s="129"/>
      <c r="F64" s="21" t="s">
        <v>4</v>
      </c>
      <c r="G64" s="22" t="e">
        <f>MIN(J57:J62)</f>
        <v>#DIV/0!</v>
      </c>
      <c r="H64" s="138" t="s">
        <v>5</v>
      </c>
      <c r="I64" s="139"/>
      <c r="J64" s="22" t="e">
        <f>AVERAGE(J57:J62)</f>
        <v>#DIV/0!</v>
      </c>
      <c r="K64" s="23" t="s">
        <v>6</v>
      </c>
      <c r="L64" s="22" t="e">
        <f>MEDIAN(J57:J62)</f>
        <v>#DIV/0!</v>
      </c>
    </row>
    <row r="65" spans="1:12" ht="6.75" customHeight="1" x14ac:dyDescent="0.2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6" customHeight="1" thickBot="1" x14ac:dyDescent="0.3"/>
    <row r="67" spans="1:12" ht="16.5" customHeight="1" thickBot="1" x14ac:dyDescent="0.3">
      <c r="A67" s="117" t="s">
        <v>23</v>
      </c>
      <c r="B67" s="118"/>
      <c r="C67" s="118"/>
      <c r="D67" s="119"/>
      <c r="E67" s="4"/>
      <c r="F67" s="104" t="s">
        <v>25</v>
      </c>
      <c r="G67" s="105"/>
      <c r="H67" s="4"/>
      <c r="I67" s="108" t="s">
        <v>26</v>
      </c>
      <c r="J67" s="109"/>
      <c r="K67" s="109"/>
      <c r="L67" s="110"/>
    </row>
    <row r="68" spans="1:12" ht="18.75" thickBot="1" x14ac:dyDescent="0.3">
      <c r="A68" s="5" t="s">
        <v>0</v>
      </c>
      <c r="B68" s="86" t="s">
        <v>24</v>
      </c>
      <c r="C68" s="87"/>
      <c r="D68" s="88"/>
      <c r="E68" s="4"/>
      <c r="F68" s="106"/>
      <c r="G68" s="107"/>
      <c r="H68" s="4"/>
      <c r="I68" s="111"/>
      <c r="J68" s="112"/>
      <c r="K68" s="112"/>
      <c r="L68" s="113"/>
    </row>
    <row r="69" spans="1:12" ht="16.5" thickBot="1" x14ac:dyDescent="0.3">
      <c r="A69" s="78">
        <v>5</v>
      </c>
      <c r="B69" s="80"/>
      <c r="C69" s="81"/>
      <c r="D69" s="82"/>
      <c r="E69" s="4"/>
      <c r="F69" s="106"/>
      <c r="G69" s="107"/>
      <c r="H69" s="4"/>
      <c r="I69" s="114"/>
      <c r="J69" s="115"/>
      <c r="K69" s="115"/>
      <c r="L69" s="116"/>
    </row>
    <row r="70" spans="1:12" ht="16.5" customHeight="1" thickBot="1" x14ac:dyDescent="0.3">
      <c r="A70" s="79"/>
      <c r="B70" s="83"/>
      <c r="C70" s="84"/>
      <c r="D70" s="85"/>
      <c r="E70" s="4"/>
      <c r="F70" s="6" t="s">
        <v>13</v>
      </c>
      <c r="G70" s="66" t="s">
        <v>10</v>
      </c>
      <c r="H70" s="4"/>
      <c r="I70" s="120" t="s">
        <v>27</v>
      </c>
      <c r="J70" s="121"/>
      <c r="K70" s="130" t="s">
        <v>29</v>
      </c>
      <c r="L70" s="132" t="s">
        <v>28</v>
      </c>
    </row>
    <row r="71" spans="1:12" ht="16.5" thickBot="1" x14ac:dyDescent="0.3">
      <c r="A71" s="7" t="s">
        <v>15</v>
      </c>
      <c r="B71" s="89" t="s">
        <v>2</v>
      </c>
      <c r="C71" s="140"/>
      <c r="D71" s="8" t="s">
        <v>1</v>
      </c>
      <c r="E71" s="4"/>
      <c r="F71" s="9" t="e">
        <f>_xlfn.STDEV.P(D72:D77)/AVERAGE(D72:D77)</f>
        <v>#DIV/0!</v>
      </c>
      <c r="G71" s="67"/>
      <c r="H71" s="4"/>
      <c r="I71" s="122"/>
      <c r="J71" s="123"/>
      <c r="K71" s="131"/>
      <c r="L71" s="133"/>
    </row>
    <row r="72" spans="1:12" ht="18.75" thickBot="1" x14ac:dyDescent="0.3">
      <c r="A72" s="10" t="s">
        <v>16</v>
      </c>
      <c r="B72" s="143"/>
      <c r="C72" s="144"/>
      <c r="D72" s="27"/>
      <c r="E72" s="4"/>
      <c r="F72" s="96" t="s">
        <v>7</v>
      </c>
      <c r="G72" s="68" t="e">
        <f>F77-$K$5*F77</f>
        <v>#DIV/0!</v>
      </c>
      <c r="H72" s="4"/>
      <c r="I72" s="10" t="s">
        <v>16</v>
      </c>
      <c r="J72" s="11" t="e">
        <f>IF(OR(D72&lt;G72,D72&gt;G76),"-",D72)</f>
        <v>#DIV/0!</v>
      </c>
      <c r="K72" s="12" t="e">
        <f>_xlfn.STDEV.P(J72:J77)/AVERAGE(J72:J77)</f>
        <v>#DIV/0!</v>
      </c>
      <c r="L72" s="134" t="e">
        <f>IF(K72&lt;0.25,AVERAGE(J72:J77),MEDIAN(J72:J77))</f>
        <v>#DIV/0!</v>
      </c>
    </row>
    <row r="73" spans="1:12" ht="16.5" thickBot="1" x14ac:dyDescent="0.3">
      <c r="A73" s="13" t="s">
        <v>17</v>
      </c>
      <c r="B73" s="94"/>
      <c r="C73" s="95"/>
      <c r="D73" s="28"/>
      <c r="E73" s="4"/>
      <c r="F73" s="97"/>
      <c r="G73" s="69"/>
      <c r="H73" s="4"/>
      <c r="I73" s="13" t="s">
        <v>17</v>
      </c>
      <c r="J73" s="14" t="e">
        <f>IF(OR(D73&lt;G72,D73&gt;G76),"-",D73)</f>
        <v>#DIV/0!</v>
      </c>
      <c r="K73" s="136" t="s">
        <v>3</v>
      </c>
      <c r="L73" s="134"/>
    </row>
    <row r="74" spans="1:12" ht="16.5" thickBot="1" x14ac:dyDescent="0.3">
      <c r="A74" s="15" t="s">
        <v>18</v>
      </c>
      <c r="B74" s="98"/>
      <c r="C74" s="99"/>
      <c r="D74" s="29"/>
      <c r="E74" s="4"/>
      <c r="F74" s="16" t="e">
        <f>IF(F71&lt;25%,"MÉDIA","MEDIANA")</f>
        <v>#DIV/0!</v>
      </c>
      <c r="G74" s="66" t="s">
        <v>11</v>
      </c>
      <c r="H74" s="4"/>
      <c r="I74" s="15" t="s">
        <v>18</v>
      </c>
      <c r="J74" s="17" t="e">
        <f>IF(OR(D74&lt;G72,D74&gt;G76),"-",D74)</f>
        <v>#DIV/0!</v>
      </c>
      <c r="K74" s="137"/>
      <c r="L74" s="134"/>
    </row>
    <row r="75" spans="1:12" x14ac:dyDescent="0.25">
      <c r="A75" s="13" t="s">
        <v>19</v>
      </c>
      <c r="B75" s="94"/>
      <c r="C75" s="95"/>
      <c r="D75" s="28"/>
      <c r="E75" s="4"/>
      <c r="F75" s="96" t="s">
        <v>8</v>
      </c>
      <c r="G75" s="67"/>
      <c r="H75" s="4"/>
      <c r="I75" s="13" t="s">
        <v>19</v>
      </c>
      <c r="J75" s="14" t="e">
        <f>IF(OR(D75&lt;G72,D75&gt;G76),"-",D75)</f>
        <v>#DIV/0!</v>
      </c>
      <c r="K75" s="137"/>
      <c r="L75" s="134"/>
    </row>
    <row r="76" spans="1:12" x14ac:dyDescent="0.25">
      <c r="A76" s="15" t="s">
        <v>20</v>
      </c>
      <c r="B76" s="98"/>
      <c r="C76" s="99"/>
      <c r="D76" s="29"/>
      <c r="E76" s="4"/>
      <c r="F76" s="97"/>
      <c r="G76" s="68" t="e">
        <f>F77+$K$4*F77</f>
        <v>#DIV/0!</v>
      </c>
      <c r="H76" s="4"/>
      <c r="I76" s="15" t="s">
        <v>20</v>
      </c>
      <c r="J76" s="17" t="e">
        <f>IF(OR(D76&lt;G72,D76&gt;G76),"-",D76)</f>
        <v>#DIV/0!</v>
      </c>
      <c r="K76" s="70" t="e">
        <f>IF(K72&lt;25%,"MÉDIA","MEDIANA")</f>
        <v>#DIV/0!</v>
      </c>
      <c r="L76" s="134"/>
    </row>
    <row r="77" spans="1:12" ht="16.5" thickBot="1" x14ac:dyDescent="0.3">
      <c r="A77" s="18" t="s">
        <v>21</v>
      </c>
      <c r="B77" s="141"/>
      <c r="C77" s="142"/>
      <c r="D77" s="30"/>
      <c r="E77" s="4"/>
      <c r="F77" s="19" t="e">
        <f>IF(F71&lt;25%,AVERAGE(D72:D77),MEDIAN(D72:D77))</f>
        <v>#DIV/0!</v>
      </c>
      <c r="G77" s="69"/>
      <c r="H77" s="4"/>
      <c r="I77" s="18" t="s">
        <v>21</v>
      </c>
      <c r="J77" s="20" t="e">
        <f>IF(OR(D77&lt;G72,D77&gt;G76),"-",D77)</f>
        <v>#DIV/0!</v>
      </c>
      <c r="K77" s="71"/>
      <c r="L77" s="135"/>
    </row>
    <row r="78" spans="1:12" ht="6" customHeight="1" thickBot="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 ht="18.75" thickBot="1" x14ac:dyDescent="0.3">
      <c r="A79" s="4"/>
      <c r="B79" s="4"/>
      <c r="C79" s="127" t="s">
        <v>12</v>
      </c>
      <c r="D79" s="128"/>
      <c r="E79" s="129"/>
      <c r="F79" s="21" t="s">
        <v>4</v>
      </c>
      <c r="G79" s="22" t="e">
        <f>MIN(J72:J77)</f>
        <v>#DIV/0!</v>
      </c>
      <c r="H79" s="138" t="s">
        <v>5</v>
      </c>
      <c r="I79" s="139"/>
      <c r="J79" s="22" t="e">
        <f>AVERAGE(J72:J77)</f>
        <v>#DIV/0!</v>
      </c>
      <c r="K79" s="23" t="s">
        <v>6</v>
      </c>
      <c r="L79" s="22" t="e">
        <f>MEDIAN(J72:J77)</f>
        <v>#DIV/0!</v>
      </c>
    </row>
    <row r="80" spans="1:12" ht="6.75" customHeight="1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</row>
    <row r="81" spans="1:12" ht="6" customHeight="1" thickBot="1" x14ac:dyDescent="0.3"/>
    <row r="82" spans="1:12" ht="16.5" customHeight="1" thickBot="1" x14ac:dyDescent="0.3">
      <c r="A82" s="117" t="s">
        <v>23</v>
      </c>
      <c r="B82" s="118"/>
      <c r="C82" s="118"/>
      <c r="D82" s="119"/>
      <c r="E82" s="4"/>
      <c r="F82" s="104" t="s">
        <v>25</v>
      </c>
      <c r="G82" s="105"/>
      <c r="H82" s="4"/>
      <c r="I82" s="108" t="s">
        <v>26</v>
      </c>
      <c r="J82" s="109"/>
      <c r="K82" s="109"/>
      <c r="L82" s="110"/>
    </row>
    <row r="83" spans="1:12" ht="18.75" thickBot="1" x14ac:dyDescent="0.3">
      <c r="A83" s="5" t="s">
        <v>0</v>
      </c>
      <c r="B83" s="86" t="s">
        <v>24</v>
      </c>
      <c r="C83" s="87"/>
      <c r="D83" s="88"/>
      <c r="E83" s="4"/>
      <c r="F83" s="106"/>
      <c r="G83" s="107"/>
      <c r="H83" s="4"/>
      <c r="I83" s="111"/>
      <c r="J83" s="112"/>
      <c r="K83" s="112"/>
      <c r="L83" s="113"/>
    </row>
    <row r="84" spans="1:12" ht="16.5" thickBot="1" x14ac:dyDescent="0.3">
      <c r="A84" s="78">
        <v>6</v>
      </c>
      <c r="B84" s="80"/>
      <c r="C84" s="81"/>
      <c r="D84" s="82"/>
      <c r="E84" s="4"/>
      <c r="F84" s="106"/>
      <c r="G84" s="107"/>
      <c r="H84" s="4"/>
      <c r="I84" s="114"/>
      <c r="J84" s="115"/>
      <c r="K84" s="115"/>
      <c r="L84" s="116"/>
    </row>
    <row r="85" spans="1:12" ht="16.5" customHeight="1" thickBot="1" x14ac:dyDescent="0.3">
      <c r="A85" s="79"/>
      <c r="B85" s="83"/>
      <c r="C85" s="84"/>
      <c r="D85" s="85"/>
      <c r="E85" s="4"/>
      <c r="F85" s="6" t="s">
        <v>13</v>
      </c>
      <c r="G85" s="66" t="s">
        <v>10</v>
      </c>
      <c r="H85" s="4"/>
      <c r="I85" s="120" t="s">
        <v>27</v>
      </c>
      <c r="J85" s="121"/>
      <c r="K85" s="130" t="s">
        <v>29</v>
      </c>
      <c r="L85" s="132" t="s">
        <v>28</v>
      </c>
    </row>
    <row r="86" spans="1:12" ht="16.5" thickBot="1" x14ac:dyDescent="0.3">
      <c r="A86" s="7" t="s">
        <v>15</v>
      </c>
      <c r="B86" s="89" t="s">
        <v>2</v>
      </c>
      <c r="C86" s="140"/>
      <c r="D86" s="8" t="s">
        <v>1</v>
      </c>
      <c r="E86" s="4"/>
      <c r="F86" s="9" t="e">
        <f>_xlfn.STDEV.P(D87:D92)/AVERAGE(D87:D92)</f>
        <v>#DIV/0!</v>
      </c>
      <c r="G86" s="67"/>
      <c r="H86" s="4"/>
      <c r="I86" s="122"/>
      <c r="J86" s="123"/>
      <c r="K86" s="131"/>
      <c r="L86" s="133"/>
    </row>
    <row r="87" spans="1:12" ht="18.75" thickBot="1" x14ac:dyDescent="0.3">
      <c r="A87" s="10" t="s">
        <v>16</v>
      </c>
      <c r="B87" s="143"/>
      <c r="C87" s="144"/>
      <c r="D87" s="27"/>
      <c r="E87" s="4"/>
      <c r="F87" s="96" t="s">
        <v>7</v>
      </c>
      <c r="G87" s="68" t="e">
        <f>F92-$K$5*F92</f>
        <v>#DIV/0!</v>
      </c>
      <c r="H87" s="4"/>
      <c r="I87" s="10" t="s">
        <v>16</v>
      </c>
      <c r="J87" s="11" t="e">
        <f>IF(OR(D87&lt;G87,D87&gt;G91),"-",D87)</f>
        <v>#DIV/0!</v>
      </c>
      <c r="K87" s="12" t="e">
        <f>_xlfn.STDEV.P(J87:J92)/AVERAGE(J87:J92)</f>
        <v>#DIV/0!</v>
      </c>
      <c r="L87" s="134" t="e">
        <f>IF(K87&lt;0.25,AVERAGE(J87:J92),MEDIAN(J87:J92))</f>
        <v>#DIV/0!</v>
      </c>
    </row>
    <row r="88" spans="1:12" ht="16.5" thickBot="1" x14ac:dyDescent="0.3">
      <c r="A88" s="13" t="s">
        <v>17</v>
      </c>
      <c r="B88" s="94"/>
      <c r="C88" s="95"/>
      <c r="D88" s="28"/>
      <c r="E88" s="4"/>
      <c r="F88" s="97"/>
      <c r="G88" s="69"/>
      <c r="H88" s="4"/>
      <c r="I88" s="13" t="s">
        <v>17</v>
      </c>
      <c r="J88" s="14" t="e">
        <f>IF(OR(D88&lt;G87,D88&gt;G91),"-",D88)</f>
        <v>#DIV/0!</v>
      </c>
      <c r="K88" s="136" t="s">
        <v>3</v>
      </c>
      <c r="L88" s="134"/>
    </row>
    <row r="89" spans="1:12" ht="16.5" thickBot="1" x14ac:dyDescent="0.3">
      <c r="A89" s="15" t="s">
        <v>18</v>
      </c>
      <c r="B89" s="98"/>
      <c r="C89" s="99"/>
      <c r="D89" s="29"/>
      <c r="E89" s="4"/>
      <c r="F89" s="16" t="e">
        <f>IF(F86&lt;25%,"MÉDIA","MEDIANA")</f>
        <v>#DIV/0!</v>
      </c>
      <c r="G89" s="66" t="s">
        <v>11</v>
      </c>
      <c r="H89" s="4"/>
      <c r="I89" s="15" t="s">
        <v>18</v>
      </c>
      <c r="J89" s="17" t="e">
        <f>IF(OR(D89&lt;G87,D89&gt;G91),"-",D89)</f>
        <v>#DIV/0!</v>
      </c>
      <c r="K89" s="137"/>
      <c r="L89" s="134"/>
    </row>
    <row r="90" spans="1:12" x14ac:dyDescent="0.25">
      <c r="A90" s="13" t="s">
        <v>19</v>
      </c>
      <c r="B90" s="94"/>
      <c r="C90" s="95"/>
      <c r="D90" s="28"/>
      <c r="E90" s="4"/>
      <c r="F90" s="96" t="s">
        <v>8</v>
      </c>
      <c r="G90" s="67"/>
      <c r="H90" s="4"/>
      <c r="I90" s="13" t="s">
        <v>19</v>
      </c>
      <c r="J90" s="14" t="e">
        <f>IF(OR(D90&lt;G87,D90&gt;G91),"-",D90)</f>
        <v>#DIV/0!</v>
      </c>
      <c r="K90" s="137"/>
      <c r="L90" s="134"/>
    </row>
    <row r="91" spans="1:12" x14ac:dyDescent="0.25">
      <c r="A91" s="15" t="s">
        <v>20</v>
      </c>
      <c r="B91" s="98"/>
      <c r="C91" s="99"/>
      <c r="D91" s="29"/>
      <c r="E91" s="4"/>
      <c r="F91" s="97"/>
      <c r="G91" s="68" t="e">
        <f>F92+$K$4*F92</f>
        <v>#DIV/0!</v>
      </c>
      <c r="H91" s="4"/>
      <c r="I91" s="15" t="s">
        <v>20</v>
      </c>
      <c r="J91" s="17" t="e">
        <f>IF(OR(D91&lt;G87,D91&gt;G91),"-",D91)</f>
        <v>#DIV/0!</v>
      </c>
      <c r="K91" s="70" t="e">
        <f>IF(K87&lt;25%,"MÉDIA","MEDIANA")</f>
        <v>#DIV/0!</v>
      </c>
      <c r="L91" s="134"/>
    </row>
    <row r="92" spans="1:12" ht="16.5" thickBot="1" x14ac:dyDescent="0.3">
      <c r="A92" s="18" t="s">
        <v>21</v>
      </c>
      <c r="B92" s="141"/>
      <c r="C92" s="142"/>
      <c r="D92" s="30"/>
      <c r="E92" s="4"/>
      <c r="F92" s="19" t="e">
        <f>IF(F86&lt;25%,AVERAGE(D87:D92),MEDIAN(D87:D92))</f>
        <v>#DIV/0!</v>
      </c>
      <c r="G92" s="69"/>
      <c r="H92" s="4"/>
      <c r="I92" s="18" t="s">
        <v>21</v>
      </c>
      <c r="J92" s="20" t="e">
        <f>IF(OR(D92&lt;G87,D92&gt;G91),"-",D92)</f>
        <v>#DIV/0!</v>
      </c>
      <c r="K92" s="71"/>
      <c r="L92" s="135"/>
    </row>
    <row r="93" spans="1:12" ht="6" customHeight="1" thickBot="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8.75" thickBot="1" x14ac:dyDescent="0.3">
      <c r="A94" s="4"/>
      <c r="B94" s="4"/>
      <c r="C94" s="127" t="s">
        <v>12</v>
      </c>
      <c r="D94" s="128"/>
      <c r="E94" s="129"/>
      <c r="F94" s="21" t="s">
        <v>4</v>
      </c>
      <c r="G94" s="22" t="e">
        <f>MIN(J87:J92)</f>
        <v>#DIV/0!</v>
      </c>
      <c r="H94" s="138" t="s">
        <v>5</v>
      </c>
      <c r="I94" s="139"/>
      <c r="J94" s="22" t="e">
        <f>AVERAGE(J87:J92)</f>
        <v>#DIV/0!</v>
      </c>
      <c r="K94" s="23" t="s">
        <v>6</v>
      </c>
      <c r="L94" s="22" t="e">
        <f>MEDIAN(J87:J92)</f>
        <v>#DIV/0!</v>
      </c>
    </row>
    <row r="95" spans="1:12" ht="6.75" customHeight="1" x14ac:dyDescent="0.2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</row>
    <row r="96" spans="1:12" ht="6" customHeight="1" thickBot="1" x14ac:dyDescent="0.3"/>
    <row r="97" spans="1:12" ht="16.5" customHeight="1" thickBot="1" x14ac:dyDescent="0.3">
      <c r="A97" s="117" t="s">
        <v>23</v>
      </c>
      <c r="B97" s="118"/>
      <c r="C97" s="118"/>
      <c r="D97" s="119"/>
      <c r="E97" s="4"/>
      <c r="F97" s="104" t="s">
        <v>25</v>
      </c>
      <c r="G97" s="105"/>
      <c r="H97" s="4"/>
      <c r="I97" s="108" t="s">
        <v>26</v>
      </c>
      <c r="J97" s="109"/>
      <c r="K97" s="109"/>
      <c r="L97" s="110"/>
    </row>
    <row r="98" spans="1:12" ht="18.75" thickBot="1" x14ac:dyDescent="0.3">
      <c r="A98" s="5" t="s">
        <v>0</v>
      </c>
      <c r="B98" s="86" t="s">
        <v>24</v>
      </c>
      <c r="C98" s="87"/>
      <c r="D98" s="88"/>
      <c r="E98" s="4"/>
      <c r="F98" s="106"/>
      <c r="G98" s="107"/>
      <c r="H98" s="4"/>
      <c r="I98" s="111"/>
      <c r="J98" s="112"/>
      <c r="K98" s="112"/>
      <c r="L98" s="113"/>
    </row>
    <row r="99" spans="1:12" ht="16.5" thickBot="1" x14ac:dyDescent="0.3">
      <c r="A99" s="78">
        <v>7</v>
      </c>
      <c r="B99" s="80"/>
      <c r="C99" s="81"/>
      <c r="D99" s="82"/>
      <c r="E99" s="4"/>
      <c r="F99" s="106"/>
      <c r="G99" s="107"/>
      <c r="H99" s="4"/>
      <c r="I99" s="114"/>
      <c r="J99" s="115"/>
      <c r="K99" s="115"/>
      <c r="L99" s="116"/>
    </row>
    <row r="100" spans="1:12" ht="16.5" customHeight="1" thickBot="1" x14ac:dyDescent="0.3">
      <c r="A100" s="79"/>
      <c r="B100" s="83"/>
      <c r="C100" s="84"/>
      <c r="D100" s="85"/>
      <c r="E100" s="4"/>
      <c r="F100" s="6" t="s">
        <v>13</v>
      </c>
      <c r="G100" s="66" t="s">
        <v>10</v>
      </c>
      <c r="H100" s="4"/>
      <c r="I100" s="120" t="s">
        <v>27</v>
      </c>
      <c r="J100" s="121"/>
      <c r="K100" s="130" t="s">
        <v>29</v>
      </c>
      <c r="L100" s="132" t="s">
        <v>28</v>
      </c>
    </row>
    <row r="101" spans="1:12" ht="16.5" thickBot="1" x14ac:dyDescent="0.3">
      <c r="A101" s="7" t="s">
        <v>15</v>
      </c>
      <c r="B101" s="89" t="s">
        <v>2</v>
      </c>
      <c r="C101" s="140"/>
      <c r="D101" s="8" t="s">
        <v>1</v>
      </c>
      <c r="E101" s="4"/>
      <c r="F101" s="9" t="e">
        <f>_xlfn.STDEV.P(D102:D107)/AVERAGE(D102:D107)</f>
        <v>#DIV/0!</v>
      </c>
      <c r="G101" s="67"/>
      <c r="H101" s="4"/>
      <c r="I101" s="122"/>
      <c r="J101" s="123"/>
      <c r="K101" s="131"/>
      <c r="L101" s="133"/>
    </row>
    <row r="102" spans="1:12" ht="18.75" thickBot="1" x14ac:dyDescent="0.3">
      <c r="A102" s="10" t="s">
        <v>16</v>
      </c>
      <c r="B102" s="143"/>
      <c r="C102" s="144"/>
      <c r="D102" s="27"/>
      <c r="E102" s="4"/>
      <c r="F102" s="96" t="s">
        <v>7</v>
      </c>
      <c r="G102" s="68" t="e">
        <f>F107-$K$5*F107</f>
        <v>#DIV/0!</v>
      </c>
      <c r="H102" s="4"/>
      <c r="I102" s="10" t="s">
        <v>16</v>
      </c>
      <c r="J102" s="11" t="e">
        <f>IF(OR(D102&lt;G102,D102&gt;G106),"-",D102)</f>
        <v>#DIV/0!</v>
      </c>
      <c r="K102" s="12" t="e">
        <f>_xlfn.STDEV.P(J102:J107)/AVERAGE(J102:J107)</f>
        <v>#DIV/0!</v>
      </c>
      <c r="L102" s="134" t="e">
        <f>IF(K102&lt;0.25,AVERAGE(J102:J107),MEDIAN(J102:J107))</f>
        <v>#DIV/0!</v>
      </c>
    </row>
    <row r="103" spans="1:12" ht="16.5" thickBot="1" x14ac:dyDescent="0.3">
      <c r="A103" s="13" t="s">
        <v>17</v>
      </c>
      <c r="B103" s="94"/>
      <c r="C103" s="95"/>
      <c r="D103" s="28"/>
      <c r="E103" s="4"/>
      <c r="F103" s="97"/>
      <c r="G103" s="69"/>
      <c r="H103" s="4"/>
      <c r="I103" s="13" t="s">
        <v>17</v>
      </c>
      <c r="J103" s="14" t="e">
        <f>IF(OR(D103&lt;G102,D103&gt;G106),"-",D103)</f>
        <v>#DIV/0!</v>
      </c>
      <c r="K103" s="136" t="s">
        <v>3</v>
      </c>
      <c r="L103" s="134"/>
    </row>
    <row r="104" spans="1:12" ht="16.5" thickBot="1" x14ac:dyDescent="0.3">
      <c r="A104" s="15" t="s">
        <v>18</v>
      </c>
      <c r="B104" s="98"/>
      <c r="C104" s="99"/>
      <c r="D104" s="29"/>
      <c r="E104" s="4"/>
      <c r="F104" s="16" t="e">
        <f>IF(F101&lt;25%,"MÉDIA","MEDIANA")</f>
        <v>#DIV/0!</v>
      </c>
      <c r="G104" s="66" t="s">
        <v>11</v>
      </c>
      <c r="H104" s="4"/>
      <c r="I104" s="15" t="s">
        <v>18</v>
      </c>
      <c r="J104" s="17" t="e">
        <f>IF(OR(D104&lt;G102,D104&gt;G106),"-",D104)</f>
        <v>#DIV/0!</v>
      </c>
      <c r="K104" s="137"/>
      <c r="L104" s="134"/>
    </row>
    <row r="105" spans="1:12" x14ac:dyDescent="0.25">
      <c r="A105" s="13" t="s">
        <v>19</v>
      </c>
      <c r="B105" s="94"/>
      <c r="C105" s="95"/>
      <c r="D105" s="28"/>
      <c r="E105" s="4"/>
      <c r="F105" s="96" t="s">
        <v>8</v>
      </c>
      <c r="G105" s="67"/>
      <c r="H105" s="4"/>
      <c r="I105" s="13" t="s">
        <v>19</v>
      </c>
      <c r="J105" s="14" t="e">
        <f>IF(OR(D105&lt;G102,D105&gt;G106),"-",D105)</f>
        <v>#DIV/0!</v>
      </c>
      <c r="K105" s="137"/>
      <c r="L105" s="134"/>
    </row>
    <row r="106" spans="1:12" x14ac:dyDescent="0.25">
      <c r="A106" s="15" t="s">
        <v>20</v>
      </c>
      <c r="B106" s="98"/>
      <c r="C106" s="99"/>
      <c r="D106" s="29"/>
      <c r="E106" s="4"/>
      <c r="F106" s="97"/>
      <c r="G106" s="68" t="e">
        <f>F107+$K$4*F107</f>
        <v>#DIV/0!</v>
      </c>
      <c r="H106" s="4"/>
      <c r="I106" s="15" t="s">
        <v>20</v>
      </c>
      <c r="J106" s="17" t="e">
        <f>IF(OR(D106&lt;G102,D106&gt;G106),"-",D106)</f>
        <v>#DIV/0!</v>
      </c>
      <c r="K106" s="70" t="e">
        <f>IF(K102&lt;25%,"MÉDIA","MEDIANA")</f>
        <v>#DIV/0!</v>
      </c>
      <c r="L106" s="134"/>
    </row>
    <row r="107" spans="1:12" ht="16.5" thickBot="1" x14ac:dyDescent="0.3">
      <c r="A107" s="18" t="s">
        <v>21</v>
      </c>
      <c r="B107" s="141"/>
      <c r="C107" s="142"/>
      <c r="D107" s="30"/>
      <c r="E107" s="4"/>
      <c r="F107" s="19" t="e">
        <f>IF(F101&lt;25%,AVERAGE(D102:D107),MEDIAN(D102:D107))</f>
        <v>#DIV/0!</v>
      </c>
      <c r="G107" s="69"/>
      <c r="H107" s="4"/>
      <c r="I107" s="18" t="s">
        <v>21</v>
      </c>
      <c r="J107" s="20" t="e">
        <f>IF(OR(D107&lt;G102,D107&gt;G106),"-",D107)</f>
        <v>#DIV/0!</v>
      </c>
      <c r="K107" s="71"/>
      <c r="L107" s="135"/>
    </row>
    <row r="108" spans="1:12" ht="6" customHeight="1" thickBot="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ht="18.75" thickBot="1" x14ac:dyDescent="0.3">
      <c r="A109" s="4"/>
      <c r="B109" s="4"/>
      <c r="C109" s="127" t="s">
        <v>12</v>
      </c>
      <c r="D109" s="128"/>
      <c r="E109" s="129"/>
      <c r="F109" s="21" t="s">
        <v>4</v>
      </c>
      <c r="G109" s="22" t="e">
        <f>MIN(J102:J107)</f>
        <v>#DIV/0!</v>
      </c>
      <c r="H109" s="138" t="s">
        <v>5</v>
      </c>
      <c r="I109" s="139"/>
      <c r="J109" s="22" t="e">
        <f>AVERAGE(J102:J107)</f>
        <v>#DIV/0!</v>
      </c>
      <c r="K109" s="23" t="s">
        <v>6</v>
      </c>
      <c r="L109" s="22" t="e">
        <f>MEDIAN(J102:J107)</f>
        <v>#DIV/0!</v>
      </c>
    </row>
    <row r="110" spans="1:12" ht="6.75" customHeight="1" x14ac:dyDescent="0.2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1:12" ht="6" customHeight="1" thickBot="1" x14ac:dyDescent="0.3"/>
    <row r="112" spans="1:12" ht="16.5" customHeight="1" thickBot="1" x14ac:dyDescent="0.3">
      <c r="A112" s="117" t="s">
        <v>23</v>
      </c>
      <c r="B112" s="118"/>
      <c r="C112" s="118"/>
      <c r="D112" s="119"/>
      <c r="E112" s="4"/>
      <c r="F112" s="104" t="s">
        <v>25</v>
      </c>
      <c r="G112" s="105"/>
      <c r="H112" s="4"/>
      <c r="I112" s="108" t="s">
        <v>26</v>
      </c>
      <c r="J112" s="109"/>
      <c r="K112" s="109"/>
      <c r="L112" s="110"/>
    </row>
    <row r="113" spans="1:12" ht="18.75" thickBot="1" x14ac:dyDescent="0.3">
      <c r="A113" s="5" t="s">
        <v>0</v>
      </c>
      <c r="B113" s="86" t="s">
        <v>24</v>
      </c>
      <c r="C113" s="87"/>
      <c r="D113" s="88"/>
      <c r="E113" s="4"/>
      <c r="F113" s="106"/>
      <c r="G113" s="107"/>
      <c r="H113" s="4"/>
      <c r="I113" s="111"/>
      <c r="J113" s="112"/>
      <c r="K113" s="112"/>
      <c r="L113" s="113"/>
    </row>
    <row r="114" spans="1:12" ht="16.5" thickBot="1" x14ac:dyDescent="0.3">
      <c r="A114" s="78">
        <v>8</v>
      </c>
      <c r="B114" s="80"/>
      <c r="C114" s="81"/>
      <c r="D114" s="82"/>
      <c r="E114" s="4"/>
      <c r="F114" s="106"/>
      <c r="G114" s="107"/>
      <c r="H114" s="4"/>
      <c r="I114" s="114"/>
      <c r="J114" s="115"/>
      <c r="K114" s="115"/>
      <c r="L114" s="116"/>
    </row>
    <row r="115" spans="1:12" ht="16.5" customHeight="1" thickBot="1" x14ac:dyDescent="0.3">
      <c r="A115" s="79"/>
      <c r="B115" s="83"/>
      <c r="C115" s="84"/>
      <c r="D115" s="85"/>
      <c r="E115" s="4"/>
      <c r="F115" s="6" t="s">
        <v>13</v>
      </c>
      <c r="G115" s="66" t="s">
        <v>10</v>
      </c>
      <c r="H115" s="4"/>
      <c r="I115" s="120" t="s">
        <v>27</v>
      </c>
      <c r="J115" s="121"/>
      <c r="K115" s="130" t="s">
        <v>29</v>
      </c>
      <c r="L115" s="132" t="s">
        <v>28</v>
      </c>
    </row>
    <row r="116" spans="1:12" ht="16.5" thickBot="1" x14ac:dyDescent="0.3">
      <c r="A116" s="7" t="s">
        <v>15</v>
      </c>
      <c r="B116" s="89" t="s">
        <v>2</v>
      </c>
      <c r="C116" s="140"/>
      <c r="D116" s="8" t="s">
        <v>1</v>
      </c>
      <c r="E116" s="4"/>
      <c r="F116" s="9" t="e">
        <f>_xlfn.STDEV.P(D117:D122)/AVERAGE(D117:D122)</f>
        <v>#DIV/0!</v>
      </c>
      <c r="G116" s="67"/>
      <c r="H116" s="4"/>
      <c r="I116" s="122"/>
      <c r="J116" s="123"/>
      <c r="K116" s="131"/>
      <c r="L116" s="133"/>
    </row>
    <row r="117" spans="1:12" ht="18.75" thickBot="1" x14ac:dyDescent="0.3">
      <c r="A117" s="10" t="s">
        <v>16</v>
      </c>
      <c r="B117" s="143"/>
      <c r="C117" s="144"/>
      <c r="D117" s="27"/>
      <c r="E117" s="4"/>
      <c r="F117" s="96" t="s">
        <v>7</v>
      </c>
      <c r="G117" s="68" t="e">
        <f>F122-$K$5*F122</f>
        <v>#DIV/0!</v>
      </c>
      <c r="H117" s="4"/>
      <c r="I117" s="10" t="s">
        <v>16</v>
      </c>
      <c r="J117" s="11" t="e">
        <f>IF(OR(D117&lt;G117,D117&gt;G121),"-",D117)</f>
        <v>#DIV/0!</v>
      </c>
      <c r="K117" s="12" t="e">
        <f>_xlfn.STDEV.P(J117:J122)/AVERAGE(J117:J122)</f>
        <v>#DIV/0!</v>
      </c>
      <c r="L117" s="134" t="e">
        <f>IF(K117&lt;0.25,AVERAGE(J117:J122),MEDIAN(J117:J122))</f>
        <v>#DIV/0!</v>
      </c>
    </row>
    <row r="118" spans="1:12" ht="16.5" thickBot="1" x14ac:dyDescent="0.3">
      <c r="A118" s="13" t="s">
        <v>17</v>
      </c>
      <c r="B118" s="94"/>
      <c r="C118" s="95"/>
      <c r="D118" s="28"/>
      <c r="E118" s="4"/>
      <c r="F118" s="97"/>
      <c r="G118" s="69"/>
      <c r="H118" s="4"/>
      <c r="I118" s="13" t="s">
        <v>17</v>
      </c>
      <c r="J118" s="14" t="e">
        <f>IF(OR(D118&lt;G117,D118&gt;G121),"-",D118)</f>
        <v>#DIV/0!</v>
      </c>
      <c r="K118" s="136" t="s">
        <v>3</v>
      </c>
      <c r="L118" s="134"/>
    </row>
    <row r="119" spans="1:12" ht="16.5" thickBot="1" x14ac:dyDescent="0.3">
      <c r="A119" s="15" t="s">
        <v>18</v>
      </c>
      <c r="B119" s="98"/>
      <c r="C119" s="99"/>
      <c r="D119" s="29"/>
      <c r="E119" s="4"/>
      <c r="F119" s="16" t="e">
        <f>IF(F116&lt;25%,"MÉDIA","MEDIANA")</f>
        <v>#DIV/0!</v>
      </c>
      <c r="G119" s="66" t="s">
        <v>11</v>
      </c>
      <c r="H119" s="4"/>
      <c r="I119" s="15" t="s">
        <v>18</v>
      </c>
      <c r="J119" s="17" t="e">
        <f>IF(OR(D119&lt;G117,D119&gt;G121),"-",D119)</f>
        <v>#DIV/0!</v>
      </c>
      <c r="K119" s="137"/>
      <c r="L119" s="134"/>
    </row>
    <row r="120" spans="1:12" x14ac:dyDescent="0.25">
      <c r="A120" s="13" t="s">
        <v>19</v>
      </c>
      <c r="B120" s="94"/>
      <c r="C120" s="95"/>
      <c r="D120" s="28"/>
      <c r="E120" s="4"/>
      <c r="F120" s="96" t="s">
        <v>8</v>
      </c>
      <c r="G120" s="67"/>
      <c r="H120" s="4"/>
      <c r="I120" s="13" t="s">
        <v>19</v>
      </c>
      <c r="J120" s="14" t="e">
        <f>IF(OR(D120&lt;G117,D120&gt;G121),"-",D120)</f>
        <v>#DIV/0!</v>
      </c>
      <c r="K120" s="137"/>
      <c r="L120" s="134"/>
    </row>
    <row r="121" spans="1:12" x14ac:dyDescent="0.25">
      <c r="A121" s="15" t="s">
        <v>20</v>
      </c>
      <c r="B121" s="98"/>
      <c r="C121" s="99"/>
      <c r="D121" s="29"/>
      <c r="E121" s="4"/>
      <c r="F121" s="97"/>
      <c r="G121" s="68" t="e">
        <f>F122+$K$4*F122</f>
        <v>#DIV/0!</v>
      </c>
      <c r="H121" s="4"/>
      <c r="I121" s="15" t="s">
        <v>20</v>
      </c>
      <c r="J121" s="17" t="e">
        <f>IF(OR(D121&lt;G117,D121&gt;G121),"-",D121)</f>
        <v>#DIV/0!</v>
      </c>
      <c r="K121" s="70" t="e">
        <f>IF(K117&lt;25%,"MÉDIA","MEDIANA")</f>
        <v>#DIV/0!</v>
      </c>
      <c r="L121" s="134"/>
    </row>
    <row r="122" spans="1:12" ht="16.5" thickBot="1" x14ac:dyDescent="0.3">
      <c r="A122" s="18" t="s">
        <v>21</v>
      </c>
      <c r="B122" s="141"/>
      <c r="C122" s="142"/>
      <c r="D122" s="30"/>
      <c r="E122" s="4"/>
      <c r="F122" s="19" t="e">
        <f>IF(F116&lt;25%,AVERAGE(D117:D122),MEDIAN(D117:D122))</f>
        <v>#DIV/0!</v>
      </c>
      <c r="G122" s="69"/>
      <c r="H122" s="4"/>
      <c r="I122" s="18" t="s">
        <v>21</v>
      </c>
      <c r="J122" s="20" t="e">
        <f>IF(OR(D122&lt;G117,D122&gt;G121),"-",D122)</f>
        <v>#DIV/0!</v>
      </c>
      <c r="K122" s="71"/>
      <c r="L122" s="135"/>
    </row>
    <row r="123" spans="1:12" ht="6" customHeight="1" thickBot="1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2" ht="18.75" thickBot="1" x14ac:dyDescent="0.3">
      <c r="A124" s="4"/>
      <c r="B124" s="4"/>
      <c r="C124" s="127" t="s">
        <v>12</v>
      </c>
      <c r="D124" s="128"/>
      <c r="E124" s="129"/>
      <c r="F124" s="21" t="s">
        <v>4</v>
      </c>
      <c r="G124" s="22" t="e">
        <f>MIN(J117:J122)</f>
        <v>#DIV/0!</v>
      </c>
      <c r="H124" s="138" t="s">
        <v>5</v>
      </c>
      <c r="I124" s="139"/>
      <c r="J124" s="22" t="e">
        <f>AVERAGE(J117:J122)</f>
        <v>#DIV/0!</v>
      </c>
      <c r="K124" s="23" t="s">
        <v>6</v>
      </c>
      <c r="L124" s="22" t="e">
        <f>MEDIAN(J117:J122)</f>
        <v>#DIV/0!</v>
      </c>
    </row>
    <row r="125" spans="1:12" ht="6.75" customHeight="1" x14ac:dyDescent="0.2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</row>
    <row r="126" spans="1:12" ht="6" customHeight="1" thickBot="1" x14ac:dyDescent="0.3"/>
    <row r="127" spans="1:12" ht="16.5" customHeight="1" thickBot="1" x14ac:dyDescent="0.3">
      <c r="A127" s="117" t="s">
        <v>23</v>
      </c>
      <c r="B127" s="118"/>
      <c r="C127" s="118"/>
      <c r="D127" s="119"/>
      <c r="E127" s="4"/>
      <c r="F127" s="104" t="s">
        <v>25</v>
      </c>
      <c r="G127" s="105"/>
      <c r="H127" s="4"/>
      <c r="I127" s="108" t="s">
        <v>26</v>
      </c>
      <c r="J127" s="109"/>
      <c r="K127" s="109"/>
      <c r="L127" s="110"/>
    </row>
    <row r="128" spans="1:12" ht="18.75" thickBot="1" x14ac:dyDescent="0.3">
      <c r="A128" s="5" t="s">
        <v>0</v>
      </c>
      <c r="B128" s="86" t="s">
        <v>24</v>
      </c>
      <c r="C128" s="87"/>
      <c r="D128" s="88"/>
      <c r="E128" s="4"/>
      <c r="F128" s="106"/>
      <c r="G128" s="107"/>
      <c r="H128" s="4"/>
      <c r="I128" s="111"/>
      <c r="J128" s="112"/>
      <c r="K128" s="112"/>
      <c r="L128" s="113"/>
    </row>
    <row r="129" spans="1:12" ht="16.5" thickBot="1" x14ac:dyDescent="0.3">
      <c r="A129" s="78">
        <v>9</v>
      </c>
      <c r="B129" s="80"/>
      <c r="C129" s="81"/>
      <c r="D129" s="82"/>
      <c r="E129" s="4"/>
      <c r="F129" s="106"/>
      <c r="G129" s="107"/>
      <c r="H129" s="4"/>
      <c r="I129" s="114"/>
      <c r="J129" s="115"/>
      <c r="K129" s="115"/>
      <c r="L129" s="116"/>
    </row>
    <row r="130" spans="1:12" ht="16.5" customHeight="1" thickBot="1" x14ac:dyDescent="0.3">
      <c r="A130" s="79"/>
      <c r="B130" s="83"/>
      <c r="C130" s="84"/>
      <c r="D130" s="85"/>
      <c r="E130" s="4"/>
      <c r="F130" s="6" t="s">
        <v>13</v>
      </c>
      <c r="G130" s="66" t="s">
        <v>10</v>
      </c>
      <c r="H130" s="4"/>
      <c r="I130" s="120" t="s">
        <v>27</v>
      </c>
      <c r="J130" s="121"/>
      <c r="K130" s="130" t="s">
        <v>29</v>
      </c>
      <c r="L130" s="132" t="s">
        <v>28</v>
      </c>
    </row>
    <row r="131" spans="1:12" ht="16.5" thickBot="1" x14ac:dyDescent="0.3">
      <c r="A131" s="7" t="s">
        <v>15</v>
      </c>
      <c r="B131" s="89" t="s">
        <v>2</v>
      </c>
      <c r="C131" s="140"/>
      <c r="D131" s="8" t="s">
        <v>1</v>
      </c>
      <c r="E131" s="4"/>
      <c r="F131" s="9" t="e">
        <f>_xlfn.STDEV.P(D132:D137)/AVERAGE(D132:D137)</f>
        <v>#DIV/0!</v>
      </c>
      <c r="G131" s="67"/>
      <c r="H131" s="4"/>
      <c r="I131" s="122"/>
      <c r="J131" s="123"/>
      <c r="K131" s="131"/>
      <c r="L131" s="133"/>
    </row>
    <row r="132" spans="1:12" ht="18.75" thickBot="1" x14ac:dyDescent="0.3">
      <c r="A132" s="10" t="s">
        <v>16</v>
      </c>
      <c r="B132" s="143"/>
      <c r="C132" s="144"/>
      <c r="D132" s="27"/>
      <c r="E132" s="4"/>
      <c r="F132" s="96" t="s">
        <v>7</v>
      </c>
      <c r="G132" s="68" t="e">
        <f>F137-$K$5*F137</f>
        <v>#DIV/0!</v>
      </c>
      <c r="H132" s="4"/>
      <c r="I132" s="10" t="s">
        <v>16</v>
      </c>
      <c r="J132" s="11" t="e">
        <f>IF(OR(D132&lt;G132,D132&gt;G136),"-",D132)</f>
        <v>#DIV/0!</v>
      </c>
      <c r="K132" s="12" t="e">
        <f>_xlfn.STDEV.P(J132:J137)/AVERAGE(J132:J137)</f>
        <v>#DIV/0!</v>
      </c>
      <c r="L132" s="134" t="e">
        <f>IF(K132&lt;0.25,AVERAGE(J132:J137),MEDIAN(J132:J137))</f>
        <v>#DIV/0!</v>
      </c>
    </row>
    <row r="133" spans="1:12" ht="16.5" thickBot="1" x14ac:dyDescent="0.3">
      <c r="A133" s="13" t="s">
        <v>17</v>
      </c>
      <c r="B133" s="94"/>
      <c r="C133" s="95"/>
      <c r="D133" s="28"/>
      <c r="E133" s="4"/>
      <c r="F133" s="97"/>
      <c r="G133" s="69"/>
      <c r="H133" s="4"/>
      <c r="I133" s="13" t="s">
        <v>17</v>
      </c>
      <c r="J133" s="14" t="e">
        <f>IF(OR(D133&lt;G132,D133&gt;G136),"-",D133)</f>
        <v>#DIV/0!</v>
      </c>
      <c r="K133" s="136" t="s">
        <v>3</v>
      </c>
      <c r="L133" s="134"/>
    </row>
    <row r="134" spans="1:12" ht="16.5" thickBot="1" x14ac:dyDescent="0.3">
      <c r="A134" s="15" t="s">
        <v>18</v>
      </c>
      <c r="B134" s="98"/>
      <c r="C134" s="99"/>
      <c r="D134" s="29"/>
      <c r="E134" s="4"/>
      <c r="F134" s="16" t="e">
        <f>IF(F131&lt;25%,"MÉDIA","MEDIANA")</f>
        <v>#DIV/0!</v>
      </c>
      <c r="G134" s="66" t="s">
        <v>11</v>
      </c>
      <c r="H134" s="4"/>
      <c r="I134" s="15" t="s">
        <v>18</v>
      </c>
      <c r="J134" s="17" t="e">
        <f>IF(OR(D134&lt;G132,D134&gt;G136),"-",D134)</f>
        <v>#DIV/0!</v>
      </c>
      <c r="K134" s="137"/>
      <c r="L134" s="134"/>
    </row>
    <row r="135" spans="1:12" x14ac:dyDescent="0.25">
      <c r="A135" s="13" t="s">
        <v>19</v>
      </c>
      <c r="B135" s="94"/>
      <c r="C135" s="95"/>
      <c r="D135" s="28"/>
      <c r="E135" s="4"/>
      <c r="F135" s="96" t="s">
        <v>8</v>
      </c>
      <c r="G135" s="67"/>
      <c r="H135" s="4"/>
      <c r="I135" s="13" t="s">
        <v>19</v>
      </c>
      <c r="J135" s="14" t="e">
        <f>IF(OR(D135&lt;G132,D135&gt;G136),"-",D135)</f>
        <v>#DIV/0!</v>
      </c>
      <c r="K135" s="137"/>
      <c r="L135" s="134"/>
    </row>
    <row r="136" spans="1:12" x14ac:dyDescent="0.25">
      <c r="A136" s="15" t="s">
        <v>20</v>
      </c>
      <c r="B136" s="98"/>
      <c r="C136" s="99"/>
      <c r="D136" s="29"/>
      <c r="E136" s="4"/>
      <c r="F136" s="97"/>
      <c r="G136" s="68" t="e">
        <f>F137+$K$4*F137</f>
        <v>#DIV/0!</v>
      </c>
      <c r="H136" s="4"/>
      <c r="I136" s="15" t="s">
        <v>20</v>
      </c>
      <c r="J136" s="17" t="e">
        <f>IF(OR(D136&lt;G132,D136&gt;G136),"-",D136)</f>
        <v>#DIV/0!</v>
      </c>
      <c r="K136" s="70" t="e">
        <f>IF(K132&lt;25%,"MÉDIA","MEDIANA")</f>
        <v>#DIV/0!</v>
      </c>
      <c r="L136" s="134"/>
    </row>
    <row r="137" spans="1:12" ht="16.5" thickBot="1" x14ac:dyDescent="0.3">
      <c r="A137" s="18" t="s">
        <v>21</v>
      </c>
      <c r="B137" s="141"/>
      <c r="C137" s="142"/>
      <c r="D137" s="30"/>
      <c r="E137" s="4"/>
      <c r="F137" s="19" t="e">
        <f>IF(F131&lt;25%,AVERAGE(D132:D137),MEDIAN(D132:D137))</f>
        <v>#DIV/0!</v>
      </c>
      <c r="G137" s="69"/>
      <c r="H137" s="4"/>
      <c r="I137" s="18" t="s">
        <v>21</v>
      </c>
      <c r="J137" s="20" t="e">
        <f>IF(OR(D137&lt;G132,D137&gt;G136),"-",D137)</f>
        <v>#DIV/0!</v>
      </c>
      <c r="K137" s="71"/>
      <c r="L137" s="135"/>
    </row>
    <row r="138" spans="1:12" ht="6" customHeight="1" thickBot="1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ht="18.75" thickBot="1" x14ac:dyDescent="0.3">
      <c r="A139" s="4"/>
      <c r="B139" s="4"/>
      <c r="C139" s="127" t="s">
        <v>12</v>
      </c>
      <c r="D139" s="128"/>
      <c r="E139" s="129"/>
      <c r="F139" s="21" t="s">
        <v>4</v>
      </c>
      <c r="G139" s="22" t="e">
        <f>MIN(J132:J137)</f>
        <v>#DIV/0!</v>
      </c>
      <c r="H139" s="138" t="s">
        <v>5</v>
      </c>
      <c r="I139" s="139"/>
      <c r="J139" s="22" t="e">
        <f>AVERAGE(J132:J137)</f>
        <v>#DIV/0!</v>
      </c>
      <c r="K139" s="23" t="s">
        <v>6</v>
      </c>
      <c r="L139" s="22" t="e">
        <f>MEDIAN(J132:J137)</f>
        <v>#DIV/0!</v>
      </c>
    </row>
    <row r="140" spans="1:12" ht="6.75" customHeight="1" x14ac:dyDescent="0.25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</row>
    <row r="141" spans="1:12" ht="6" customHeight="1" thickBot="1" x14ac:dyDescent="0.3"/>
    <row r="142" spans="1:12" ht="16.5" customHeight="1" thickBot="1" x14ac:dyDescent="0.3">
      <c r="A142" s="117" t="s">
        <v>23</v>
      </c>
      <c r="B142" s="118"/>
      <c r="C142" s="118"/>
      <c r="D142" s="119"/>
      <c r="E142" s="4"/>
      <c r="F142" s="104" t="s">
        <v>25</v>
      </c>
      <c r="G142" s="105"/>
      <c r="H142" s="4"/>
      <c r="I142" s="108" t="s">
        <v>26</v>
      </c>
      <c r="J142" s="109"/>
      <c r="K142" s="109"/>
      <c r="L142" s="110"/>
    </row>
    <row r="143" spans="1:12" ht="18.75" thickBot="1" x14ac:dyDescent="0.3">
      <c r="A143" s="5" t="s">
        <v>0</v>
      </c>
      <c r="B143" s="86" t="s">
        <v>24</v>
      </c>
      <c r="C143" s="87"/>
      <c r="D143" s="88"/>
      <c r="E143" s="4"/>
      <c r="F143" s="106"/>
      <c r="G143" s="107"/>
      <c r="H143" s="4"/>
      <c r="I143" s="111"/>
      <c r="J143" s="112"/>
      <c r="K143" s="112"/>
      <c r="L143" s="113"/>
    </row>
    <row r="144" spans="1:12" ht="16.5" thickBot="1" x14ac:dyDescent="0.3">
      <c r="A144" s="78">
        <v>10</v>
      </c>
      <c r="B144" s="80"/>
      <c r="C144" s="81"/>
      <c r="D144" s="82"/>
      <c r="E144" s="4"/>
      <c r="F144" s="106"/>
      <c r="G144" s="107"/>
      <c r="H144" s="4"/>
      <c r="I144" s="114"/>
      <c r="J144" s="115"/>
      <c r="K144" s="115"/>
      <c r="L144" s="116"/>
    </row>
    <row r="145" spans="1:12" ht="16.5" customHeight="1" thickBot="1" x14ac:dyDescent="0.3">
      <c r="A145" s="79"/>
      <c r="B145" s="83"/>
      <c r="C145" s="84"/>
      <c r="D145" s="85"/>
      <c r="E145" s="4"/>
      <c r="F145" s="6" t="s">
        <v>13</v>
      </c>
      <c r="G145" s="66" t="s">
        <v>10</v>
      </c>
      <c r="H145" s="4"/>
      <c r="I145" s="120" t="s">
        <v>27</v>
      </c>
      <c r="J145" s="121"/>
      <c r="K145" s="130" t="s">
        <v>29</v>
      </c>
      <c r="L145" s="132" t="s">
        <v>28</v>
      </c>
    </row>
    <row r="146" spans="1:12" ht="16.5" thickBot="1" x14ac:dyDescent="0.3">
      <c r="A146" s="7" t="s">
        <v>15</v>
      </c>
      <c r="B146" s="89" t="s">
        <v>2</v>
      </c>
      <c r="C146" s="140"/>
      <c r="D146" s="8" t="s">
        <v>1</v>
      </c>
      <c r="E146" s="4"/>
      <c r="F146" s="9" t="e">
        <f>_xlfn.STDEV.P(D147:D152)/AVERAGE(D147:D152)</f>
        <v>#DIV/0!</v>
      </c>
      <c r="G146" s="67"/>
      <c r="H146" s="4"/>
      <c r="I146" s="122"/>
      <c r="J146" s="123"/>
      <c r="K146" s="131"/>
      <c r="L146" s="133"/>
    </row>
    <row r="147" spans="1:12" ht="18.75" thickBot="1" x14ac:dyDescent="0.3">
      <c r="A147" s="10" t="s">
        <v>16</v>
      </c>
      <c r="B147" s="143"/>
      <c r="C147" s="144"/>
      <c r="D147" s="27"/>
      <c r="E147" s="4"/>
      <c r="F147" s="96" t="s">
        <v>7</v>
      </c>
      <c r="G147" s="68" t="e">
        <f>F152-$K$5*F152</f>
        <v>#DIV/0!</v>
      </c>
      <c r="H147" s="4"/>
      <c r="I147" s="10" t="s">
        <v>16</v>
      </c>
      <c r="J147" s="11" t="e">
        <f>IF(OR(D147&lt;G147,D147&gt;G151),"-",D147)</f>
        <v>#DIV/0!</v>
      </c>
      <c r="K147" s="12" t="e">
        <f>_xlfn.STDEV.P(J147:J152)/AVERAGE(J147:J152)</f>
        <v>#DIV/0!</v>
      </c>
      <c r="L147" s="134" t="e">
        <f>IF(K147&lt;0.25,AVERAGE(J147:J152),MEDIAN(J147:J152))</f>
        <v>#DIV/0!</v>
      </c>
    </row>
    <row r="148" spans="1:12" ht="16.5" thickBot="1" x14ac:dyDescent="0.3">
      <c r="A148" s="13" t="s">
        <v>17</v>
      </c>
      <c r="B148" s="94"/>
      <c r="C148" s="95"/>
      <c r="D148" s="28"/>
      <c r="E148" s="4"/>
      <c r="F148" s="97"/>
      <c r="G148" s="69"/>
      <c r="H148" s="4"/>
      <c r="I148" s="13" t="s">
        <v>17</v>
      </c>
      <c r="J148" s="14" t="e">
        <f>IF(OR(D148&lt;G147,D148&gt;G151),"-",D148)</f>
        <v>#DIV/0!</v>
      </c>
      <c r="K148" s="136" t="s">
        <v>3</v>
      </c>
      <c r="L148" s="134"/>
    </row>
    <row r="149" spans="1:12" ht="16.5" thickBot="1" x14ac:dyDescent="0.3">
      <c r="A149" s="15" t="s">
        <v>18</v>
      </c>
      <c r="B149" s="98"/>
      <c r="C149" s="99"/>
      <c r="D149" s="29"/>
      <c r="E149" s="4"/>
      <c r="F149" s="16" t="e">
        <f>IF(F146&lt;25%,"MÉDIA","MEDIANA")</f>
        <v>#DIV/0!</v>
      </c>
      <c r="G149" s="66" t="s">
        <v>11</v>
      </c>
      <c r="H149" s="4"/>
      <c r="I149" s="15" t="s">
        <v>18</v>
      </c>
      <c r="J149" s="17" t="e">
        <f>IF(OR(D149&lt;G147,D149&gt;G151),"-",D149)</f>
        <v>#DIV/0!</v>
      </c>
      <c r="K149" s="137"/>
      <c r="L149" s="134"/>
    </row>
    <row r="150" spans="1:12" x14ac:dyDescent="0.25">
      <c r="A150" s="13" t="s">
        <v>19</v>
      </c>
      <c r="B150" s="94"/>
      <c r="C150" s="95"/>
      <c r="D150" s="28"/>
      <c r="E150" s="4"/>
      <c r="F150" s="96" t="s">
        <v>8</v>
      </c>
      <c r="G150" s="67"/>
      <c r="H150" s="4"/>
      <c r="I150" s="13" t="s">
        <v>19</v>
      </c>
      <c r="J150" s="14" t="e">
        <f>IF(OR(D150&lt;G147,D150&gt;G151),"-",D150)</f>
        <v>#DIV/0!</v>
      </c>
      <c r="K150" s="137"/>
      <c r="L150" s="134"/>
    </row>
    <row r="151" spans="1:12" x14ac:dyDescent="0.25">
      <c r="A151" s="15" t="s">
        <v>20</v>
      </c>
      <c r="B151" s="98"/>
      <c r="C151" s="99"/>
      <c r="D151" s="29"/>
      <c r="E151" s="4"/>
      <c r="F151" s="97"/>
      <c r="G151" s="68" t="e">
        <f>F152+$K$4*F152</f>
        <v>#DIV/0!</v>
      </c>
      <c r="H151" s="4"/>
      <c r="I151" s="15" t="s">
        <v>20</v>
      </c>
      <c r="J151" s="17" t="e">
        <f>IF(OR(D151&lt;G147,D151&gt;G151),"-",D151)</f>
        <v>#DIV/0!</v>
      </c>
      <c r="K151" s="70" t="e">
        <f>IF(K147&lt;25%,"MÉDIA","MEDIANA")</f>
        <v>#DIV/0!</v>
      </c>
      <c r="L151" s="134"/>
    </row>
    <row r="152" spans="1:12" ht="16.5" thickBot="1" x14ac:dyDescent="0.3">
      <c r="A152" s="18" t="s">
        <v>21</v>
      </c>
      <c r="B152" s="141"/>
      <c r="C152" s="142"/>
      <c r="D152" s="30"/>
      <c r="E152" s="4"/>
      <c r="F152" s="19" t="e">
        <f>IF(F146&lt;25%,AVERAGE(D147:D152),MEDIAN(D147:D152))</f>
        <v>#DIV/0!</v>
      </c>
      <c r="G152" s="69"/>
      <c r="H152" s="4"/>
      <c r="I152" s="18" t="s">
        <v>21</v>
      </c>
      <c r="J152" s="20" t="e">
        <f>IF(OR(D152&lt;G147,D152&gt;G151),"-",D152)</f>
        <v>#DIV/0!</v>
      </c>
      <c r="K152" s="71"/>
      <c r="L152" s="135"/>
    </row>
    <row r="153" spans="1:12" ht="6" customHeight="1" thickBot="1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1:12" ht="18.75" thickBot="1" x14ac:dyDescent="0.3">
      <c r="A154" s="4"/>
      <c r="B154" s="4"/>
      <c r="C154" s="127" t="s">
        <v>12</v>
      </c>
      <c r="D154" s="128"/>
      <c r="E154" s="129"/>
      <c r="F154" s="21" t="s">
        <v>4</v>
      </c>
      <c r="G154" s="22" t="e">
        <f>MIN(J147:J152)</f>
        <v>#DIV/0!</v>
      </c>
      <c r="H154" s="138" t="s">
        <v>5</v>
      </c>
      <c r="I154" s="139"/>
      <c r="J154" s="22" t="e">
        <f>AVERAGE(J147:J152)</f>
        <v>#DIV/0!</v>
      </c>
      <c r="K154" s="23" t="s">
        <v>6</v>
      </c>
      <c r="L154" s="22" t="e">
        <f>MEDIAN(J147:J152)</f>
        <v>#DIV/0!</v>
      </c>
    </row>
    <row r="155" spans="1:12" ht="6.75" customHeight="1" x14ac:dyDescent="0.25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</row>
    <row r="156" spans="1:12" ht="6" customHeight="1" thickBot="1" x14ac:dyDescent="0.3"/>
    <row r="157" spans="1:12" ht="16.5" customHeight="1" thickBot="1" x14ac:dyDescent="0.3">
      <c r="A157" s="117" t="s">
        <v>23</v>
      </c>
      <c r="B157" s="118"/>
      <c r="C157" s="118"/>
      <c r="D157" s="119"/>
      <c r="E157" s="4"/>
      <c r="F157" s="104" t="s">
        <v>25</v>
      </c>
      <c r="G157" s="105"/>
      <c r="H157" s="4"/>
      <c r="I157" s="108" t="s">
        <v>26</v>
      </c>
      <c r="J157" s="109"/>
      <c r="K157" s="109"/>
      <c r="L157" s="110"/>
    </row>
    <row r="158" spans="1:12" ht="18.75" thickBot="1" x14ac:dyDescent="0.3">
      <c r="A158" s="5" t="s">
        <v>0</v>
      </c>
      <c r="B158" s="86" t="s">
        <v>24</v>
      </c>
      <c r="C158" s="87"/>
      <c r="D158" s="88"/>
      <c r="E158" s="4"/>
      <c r="F158" s="106"/>
      <c r="G158" s="107"/>
      <c r="H158" s="4"/>
      <c r="I158" s="111"/>
      <c r="J158" s="112"/>
      <c r="K158" s="112"/>
      <c r="L158" s="113"/>
    </row>
    <row r="159" spans="1:12" ht="16.5" thickBot="1" x14ac:dyDescent="0.3">
      <c r="A159" s="78">
        <v>11</v>
      </c>
      <c r="B159" s="80"/>
      <c r="C159" s="81"/>
      <c r="D159" s="82"/>
      <c r="E159" s="4"/>
      <c r="F159" s="106"/>
      <c r="G159" s="107"/>
      <c r="H159" s="4"/>
      <c r="I159" s="114"/>
      <c r="J159" s="115"/>
      <c r="K159" s="115"/>
      <c r="L159" s="116"/>
    </row>
    <row r="160" spans="1:12" ht="16.5" customHeight="1" thickBot="1" x14ac:dyDescent="0.3">
      <c r="A160" s="79"/>
      <c r="B160" s="83"/>
      <c r="C160" s="84"/>
      <c r="D160" s="85"/>
      <c r="E160" s="4"/>
      <c r="F160" s="6" t="s">
        <v>13</v>
      </c>
      <c r="G160" s="66" t="s">
        <v>10</v>
      </c>
      <c r="H160" s="4"/>
      <c r="I160" s="120" t="s">
        <v>27</v>
      </c>
      <c r="J160" s="121"/>
      <c r="K160" s="130" t="s">
        <v>29</v>
      </c>
      <c r="L160" s="132" t="s">
        <v>28</v>
      </c>
    </row>
    <row r="161" spans="1:12" ht="16.5" thickBot="1" x14ac:dyDescent="0.3">
      <c r="A161" s="7" t="s">
        <v>15</v>
      </c>
      <c r="B161" s="89" t="s">
        <v>2</v>
      </c>
      <c r="C161" s="140"/>
      <c r="D161" s="8" t="s">
        <v>1</v>
      </c>
      <c r="E161" s="4"/>
      <c r="F161" s="9" t="e">
        <f>_xlfn.STDEV.P(D162:D167)/AVERAGE(D162:D167)</f>
        <v>#DIV/0!</v>
      </c>
      <c r="G161" s="67"/>
      <c r="H161" s="4"/>
      <c r="I161" s="122"/>
      <c r="J161" s="123"/>
      <c r="K161" s="131"/>
      <c r="L161" s="133"/>
    </row>
    <row r="162" spans="1:12" ht="18.75" thickBot="1" x14ac:dyDescent="0.3">
      <c r="A162" s="10" t="s">
        <v>16</v>
      </c>
      <c r="B162" s="143"/>
      <c r="C162" s="144"/>
      <c r="D162" s="27"/>
      <c r="E162" s="4"/>
      <c r="F162" s="96" t="s">
        <v>7</v>
      </c>
      <c r="G162" s="68" t="e">
        <f>F167-$K$5*F167</f>
        <v>#DIV/0!</v>
      </c>
      <c r="H162" s="4"/>
      <c r="I162" s="10" t="s">
        <v>16</v>
      </c>
      <c r="J162" s="11" t="e">
        <f>IF(OR(D162&lt;G162,D162&gt;G166),"-",D162)</f>
        <v>#DIV/0!</v>
      </c>
      <c r="K162" s="12" t="e">
        <f>_xlfn.STDEV.P(J162:J167)/AVERAGE(J162:J167)</f>
        <v>#DIV/0!</v>
      </c>
      <c r="L162" s="134" t="e">
        <f>IF(K162&lt;0.25,AVERAGE(J162:J167),MEDIAN(J162:J167))</f>
        <v>#DIV/0!</v>
      </c>
    </row>
    <row r="163" spans="1:12" ht="16.5" thickBot="1" x14ac:dyDescent="0.3">
      <c r="A163" s="13" t="s">
        <v>17</v>
      </c>
      <c r="B163" s="94"/>
      <c r="C163" s="95"/>
      <c r="D163" s="28"/>
      <c r="E163" s="4"/>
      <c r="F163" s="97"/>
      <c r="G163" s="69"/>
      <c r="H163" s="4"/>
      <c r="I163" s="13" t="s">
        <v>17</v>
      </c>
      <c r="J163" s="14" t="e">
        <f>IF(OR(D163&lt;G162,D163&gt;G166),"-",D163)</f>
        <v>#DIV/0!</v>
      </c>
      <c r="K163" s="136" t="s">
        <v>3</v>
      </c>
      <c r="L163" s="134"/>
    </row>
    <row r="164" spans="1:12" ht="16.5" thickBot="1" x14ac:dyDescent="0.3">
      <c r="A164" s="15" t="s">
        <v>18</v>
      </c>
      <c r="B164" s="98"/>
      <c r="C164" s="99"/>
      <c r="D164" s="29"/>
      <c r="E164" s="4"/>
      <c r="F164" s="16" t="e">
        <f>IF(F161&lt;25%,"MÉDIA","MEDIANA")</f>
        <v>#DIV/0!</v>
      </c>
      <c r="G164" s="66" t="s">
        <v>11</v>
      </c>
      <c r="H164" s="4"/>
      <c r="I164" s="15" t="s">
        <v>18</v>
      </c>
      <c r="J164" s="17" t="e">
        <f>IF(OR(D164&lt;G162,D164&gt;G166),"-",D164)</f>
        <v>#DIV/0!</v>
      </c>
      <c r="K164" s="137"/>
      <c r="L164" s="134"/>
    </row>
    <row r="165" spans="1:12" x14ac:dyDescent="0.25">
      <c r="A165" s="13" t="s">
        <v>19</v>
      </c>
      <c r="B165" s="94"/>
      <c r="C165" s="95"/>
      <c r="D165" s="28"/>
      <c r="E165" s="4"/>
      <c r="F165" s="96" t="s">
        <v>8</v>
      </c>
      <c r="G165" s="67"/>
      <c r="H165" s="4"/>
      <c r="I165" s="13" t="s">
        <v>19</v>
      </c>
      <c r="J165" s="14" t="e">
        <f>IF(OR(D165&lt;G162,D165&gt;G166),"-",D165)</f>
        <v>#DIV/0!</v>
      </c>
      <c r="K165" s="137"/>
      <c r="L165" s="134"/>
    </row>
    <row r="166" spans="1:12" x14ac:dyDescent="0.25">
      <c r="A166" s="15" t="s">
        <v>20</v>
      </c>
      <c r="B166" s="98"/>
      <c r="C166" s="99"/>
      <c r="D166" s="29"/>
      <c r="E166" s="4"/>
      <c r="F166" s="97"/>
      <c r="G166" s="68" t="e">
        <f>F167+$K$4*F167</f>
        <v>#DIV/0!</v>
      </c>
      <c r="H166" s="4"/>
      <c r="I166" s="15" t="s">
        <v>20</v>
      </c>
      <c r="J166" s="17" t="e">
        <f>IF(OR(D166&lt;G162,D166&gt;G166),"-",D166)</f>
        <v>#DIV/0!</v>
      </c>
      <c r="K166" s="70" t="e">
        <f>IF(K162&lt;25%,"MÉDIA","MEDIANA")</f>
        <v>#DIV/0!</v>
      </c>
      <c r="L166" s="134"/>
    </row>
    <row r="167" spans="1:12" ht="16.5" thickBot="1" x14ac:dyDescent="0.3">
      <c r="A167" s="18" t="s">
        <v>21</v>
      </c>
      <c r="B167" s="141"/>
      <c r="C167" s="142"/>
      <c r="D167" s="30"/>
      <c r="E167" s="4"/>
      <c r="F167" s="19" t="e">
        <f>IF(F161&lt;25%,AVERAGE(D162:D167),MEDIAN(D162:D167))</f>
        <v>#DIV/0!</v>
      </c>
      <c r="G167" s="69"/>
      <c r="H167" s="4"/>
      <c r="I167" s="18" t="s">
        <v>21</v>
      </c>
      <c r="J167" s="20" t="e">
        <f>IF(OR(D167&lt;G162,D167&gt;G166),"-",D167)</f>
        <v>#DIV/0!</v>
      </c>
      <c r="K167" s="71"/>
      <c r="L167" s="135"/>
    </row>
    <row r="168" spans="1:12" ht="6" customHeight="1" thickBot="1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ht="18.75" thickBot="1" x14ac:dyDescent="0.3">
      <c r="A169" s="4"/>
      <c r="B169" s="4"/>
      <c r="C169" s="127" t="s">
        <v>12</v>
      </c>
      <c r="D169" s="128"/>
      <c r="E169" s="129"/>
      <c r="F169" s="21" t="s">
        <v>4</v>
      </c>
      <c r="G169" s="22" t="e">
        <f>MIN(J162:J167)</f>
        <v>#DIV/0!</v>
      </c>
      <c r="H169" s="138" t="s">
        <v>5</v>
      </c>
      <c r="I169" s="139"/>
      <c r="J169" s="22" t="e">
        <f>AVERAGE(J162:J167)</f>
        <v>#DIV/0!</v>
      </c>
      <c r="K169" s="23" t="s">
        <v>6</v>
      </c>
      <c r="L169" s="22" t="e">
        <f>MEDIAN(J162:J167)</f>
        <v>#DIV/0!</v>
      </c>
    </row>
    <row r="170" spans="1:12" ht="6.75" customHeight="1" x14ac:dyDescent="0.25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</row>
    <row r="171" spans="1:12" ht="6" customHeight="1" thickBot="1" x14ac:dyDescent="0.3"/>
    <row r="172" spans="1:12" ht="16.5" customHeight="1" thickBot="1" x14ac:dyDescent="0.3">
      <c r="A172" s="117" t="s">
        <v>23</v>
      </c>
      <c r="B172" s="118"/>
      <c r="C172" s="118"/>
      <c r="D172" s="119"/>
      <c r="E172" s="4"/>
      <c r="F172" s="104" t="s">
        <v>25</v>
      </c>
      <c r="G172" s="105"/>
      <c r="H172" s="4"/>
      <c r="I172" s="108" t="s">
        <v>26</v>
      </c>
      <c r="J172" s="109"/>
      <c r="K172" s="109"/>
      <c r="L172" s="110"/>
    </row>
    <row r="173" spans="1:12" ht="18.75" thickBot="1" x14ac:dyDescent="0.3">
      <c r="A173" s="5" t="s">
        <v>0</v>
      </c>
      <c r="B173" s="86" t="s">
        <v>24</v>
      </c>
      <c r="C173" s="87"/>
      <c r="D173" s="88"/>
      <c r="E173" s="4"/>
      <c r="F173" s="106"/>
      <c r="G173" s="107"/>
      <c r="H173" s="4"/>
      <c r="I173" s="111"/>
      <c r="J173" s="112"/>
      <c r="K173" s="112"/>
      <c r="L173" s="113"/>
    </row>
    <row r="174" spans="1:12" ht="16.5" thickBot="1" x14ac:dyDescent="0.3">
      <c r="A174" s="78">
        <v>12</v>
      </c>
      <c r="B174" s="80"/>
      <c r="C174" s="81"/>
      <c r="D174" s="82"/>
      <c r="E174" s="4"/>
      <c r="F174" s="106"/>
      <c r="G174" s="107"/>
      <c r="H174" s="4"/>
      <c r="I174" s="114"/>
      <c r="J174" s="115"/>
      <c r="K174" s="115"/>
      <c r="L174" s="116"/>
    </row>
    <row r="175" spans="1:12" ht="16.5" customHeight="1" thickBot="1" x14ac:dyDescent="0.3">
      <c r="A175" s="79"/>
      <c r="B175" s="83"/>
      <c r="C175" s="84"/>
      <c r="D175" s="85"/>
      <c r="E175" s="4"/>
      <c r="F175" s="6" t="s">
        <v>13</v>
      </c>
      <c r="G175" s="66" t="s">
        <v>10</v>
      </c>
      <c r="H175" s="4"/>
      <c r="I175" s="120" t="s">
        <v>27</v>
      </c>
      <c r="J175" s="121"/>
      <c r="K175" s="130" t="s">
        <v>29</v>
      </c>
      <c r="L175" s="132" t="s">
        <v>28</v>
      </c>
    </row>
    <row r="176" spans="1:12" ht="16.5" thickBot="1" x14ac:dyDescent="0.3">
      <c r="A176" s="7" t="s">
        <v>15</v>
      </c>
      <c r="B176" s="89" t="s">
        <v>2</v>
      </c>
      <c r="C176" s="140"/>
      <c r="D176" s="8" t="s">
        <v>1</v>
      </c>
      <c r="E176" s="4"/>
      <c r="F176" s="9" t="e">
        <f>_xlfn.STDEV.P(D177:D182)/AVERAGE(D177:D182)</f>
        <v>#DIV/0!</v>
      </c>
      <c r="G176" s="67"/>
      <c r="H176" s="4"/>
      <c r="I176" s="122"/>
      <c r="J176" s="123"/>
      <c r="K176" s="131"/>
      <c r="L176" s="133"/>
    </row>
    <row r="177" spans="1:12" ht="18.75" thickBot="1" x14ac:dyDescent="0.3">
      <c r="A177" s="10" t="s">
        <v>16</v>
      </c>
      <c r="B177" s="143"/>
      <c r="C177" s="144"/>
      <c r="D177" s="27"/>
      <c r="E177" s="4"/>
      <c r="F177" s="96" t="s">
        <v>7</v>
      </c>
      <c r="G177" s="68" t="e">
        <f>F182-$K$5*F182</f>
        <v>#DIV/0!</v>
      </c>
      <c r="H177" s="4"/>
      <c r="I177" s="10" t="s">
        <v>16</v>
      </c>
      <c r="J177" s="11" t="e">
        <f>IF(OR(D177&lt;G177,D177&gt;G181),"-",D177)</f>
        <v>#DIV/0!</v>
      </c>
      <c r="K177" s="12" t="e">
        <f>_xlfn.STDEV.P(J177:J182)/AVERAGE(J177:J182)</f>
        <v>#DIV/0!</v>
      </c>
      <c r="L177" s="134" t="e">
        <f>IF(K177&lt;0.25,AVERAGE(J177:J182),MEDIAN(J177:J182))</f>
        <v>#DIV/0!</v>
      </c>
    </row>
    <row r="178" spans="1:12" ht="16.5" thickBot="1" x14ac:dyDescent="0.3">
      <c r="A178" s="13" t="s">
        <v>17</v>
      </c>
      <c r="B178" s="94"/>
      <c r="C178" s="95"/>
      <c r="D178" s="28"/>
      <c r="E178" s="4"/>
      <c r="F178" s="97"/>
      <c r="G178" s="69"/>
      <c r="H178" s="4"/>
      <c r="I178" s="13" t="s">
        <v>17</v>
      </c>
      <c r="J178" s="14" t="e">
        <f>IF(OR(D178&lt;G177,D178&gt;G181),"-",D178)</f>
        <v>#DIV/0!</v>
      </c>
      <c r="K178" s="136" t="s">
        <v>3</v>
      </c>
      <c r="L178" s="134"/>
    </row>
    <row r="179" spans="1:12" ht="16.5" thickBot="1" x14ac:dyDescent="0.3">
      <c r="A179" s="15" t="s">
        <v>18</v>
      </c>
      <c r="B179" s="98"/>
      <c r="C179" s="99"/>
      <c r="D179" s="29"/>
      <c r="E179" s="4"/>
      <c r="F179" s="16" t="e">
        <f>IF(F176&lt;25%,"MÉDIA","MEDIANA")</f>
        <v>#DIV/0!</v>
      </c>
      <c r="G179" s="66" t="s">
        <v>11</v>
      </c>
      <c r="H179" s="4"/>
      <c r="I179" s="15" t="s">
        <v>18</v>
      </c>
      <c r="J179" s="17" t="e">
        <f>IF(OR(D179&lt;G177,D179&gt;G181),"-",D179)</f>
        <v>#DIV/0!</v>
      </c>
      <c r="K179" s="137"/>
      <c r="L179" s="134"/>
    </row>
    <row r="180" spans="1:12" x14ac:dyDescent="0.25">
      <c r="A180" s="13" t="s">
        <v>19</v>
      </c>
      <c r="B180" s="94"/>
      <c r="C180" s="95"/>
      <c r="D180" s="28"/>
      <c r="E180" s="4"/>
      <c r="F180" s="96" t="s">
        <v>8</v>
      </c>
      <c r="G180" s="67"/>
      <c r="H180" s="4"/>
      <c r="I180" s="13" t="s">
        <v>19</v>
      </c>
      <c r="J180" s="14" t="e">
        <f>IF(OR(D180&lt;G177,D180&gt;G181),"-",D180)</f>
        <v>#DIV/0!</v>
      </c>
      <c r="K180" s="137"/>
      <c r="L180" s="134"/>
    </row>
    <row r="181" spans="1:12" x14ac:dyDescent="0.25">
      <c r="A181" s="15" t="s">
        <v>20</v>
      </c>
      <c r="B181" s="98"/>
      <c r="C181" s="99"/>
      <c r="D181" s="29"/>
      <c r="E181" s="4"/>
      <c r="F181" s="97"/>
      <c r="G181" s="68" t="e">
        <f>F182+$K$4*F182</f>
        <v>#DIV/0!</v>
      </c>
      <c r="H181" s="4"/>
      <c r="I181" s="15" t="s">
        <v>20</v>
      </c>
      <c r="J181" s="17" t="e">
        <f>IF(OR(D181&lt;G177,D181&gt;G181),"-",D181)</f>
        <v>#DIV/0!</v>
      </c>
      <c r="K181" s="70" t="e">
        <f>IF(K177&lt;25%,"MÉDIA","MEDIANA")</f>
        <v>#DIV/0!</v>
      </c>
      <c r="L181" s="134"/>
    </row>
    <row r="182" spans="1:12" ht="16.5" thickBot="1" x14ac:dyDescent="0.3">
      <c r="A182" s="18" t="s">
        <v>21</v>
      </c>
      <c r="B182" s="141"/>
      <c r="C182" s="142"/>
      <c r="D182" s="30"/>
      <c r="E182" s="4"/>
      <c r="F182" s="19" t="e">
        <f>IF(F176&lt;25%,AVERAGE(D177:D182),MEDIAN(D177:D182))</f>
        <v>#DIV/0!</v>
      </c>
      <c r="G182" s="69"/>
      <c r="H182" s="4"/>
      <c r="I182" s="18" t="s">
        <v>21</v>
      </c>
      <c r="J182" s="20" t="e">
        <f>IF(OR(D182&lt;G177,D182&gt;G181),"-",D182)</f>
        <v>#DIV/0!</v>
      </c>
      <c r="K182" s="71"/>
      <c r="L182" s="135"/>
    </row>
    <row r="183" spans="1:12" ht="6" customHeight="1" thickBot="1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ht="18.75" thickBot="1" x14ac:dyDescent="0.3">
      <c r="A184" s="4"/>
      <c r="B184" s="4"/>
      <c r="C184" s="127" t="s">
        <v>12</v>
      </c>
      <c r="D184" s="128"/>
      <c r="E184" s="129"/>
      <c r="F184" s="21" t="s">
        <v>4</v>
      </c>
      <c r="G184" s="22" t="e">
        <f>MIN(J177:J182)</f>
        <v>#DIV/0!</v>
      </c>
      <c r="H184" s="138" t="s">
        <v>5</v>
      </c>
      <c r="I184" s="139"/>
      <c r="J184" s="22" t="e">
        <f>AVERAGE(J177:J182)</f>
        <v>#DIV/0!</v>
      </c>
      <c r="K184" s="23" t="s">
        <v>6</v>
      </c>
      <c r="L184" s="22" t="e">
        <f>MEDIAN(J177:J182)</f>
        <v>#DIV/0!</v>
      </c>
    </row>
    <row r="185" spans="1:12" ht="6.75" customHeight="1" x14ac:dyDescent="0.25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</row>
    <row r="186" spans="1:12" ht="6" customHeight="1" thickBot="1" x14ac:dyDescent="0.3"/>
    <row r="187" spans="1:12" ht="16.5" customHeight="1" thickBot="1" x14ac:dyDescent="0.3">
      <c r="A187" s="117" t="s">
        <v>23</v>
      </c>
      <c r="B187" s="118"/>
      <c r="C187" s="118"/>
      <c r="D187" s="119"/>
      <c r="E187" s="4"/>
      <c r="F187" s="104" t="s">
        <v>25</v>
      </c>
      <c r="G187" s="105"/>
      <c r="H187" s="4"/>
      <c r="I187" s="108" t="s">
        <v>26</v>
      </c>
      <c r="J187" s="109"/>
      <c r="K187" s="109"/>
      <c r="L187" s="110"/>
    </row>
    <row r="188" spans="1:12" ht="18.75" thickBot="1" x14ac:dyDescent="0.3">
      <c r="A188" s="5" t="s">
        <v>0</v>
      </c>
      <c r="B188" s="86" t="s">
        <v>24</v>
      </c>
      <c r="C188" s="87"/>
      <c r="D188" s="88"/>
      <c r="E188" s="4"/>
      <c r="F188" s="106"/>
      <c r="G188" s="107"/>
      <c r="H188" s="4"/>
      <c r="I188" s="111"/>
      <c r="J188" s="112"/>
      <c r="K188" s="112"/>
      <c r="L188" s="113"/>
    </row>
    <row r="189" spans="1:12" ht="16.5" thickBot="1" x14ac:dyDescent="0.3">
      <c r="A189" s="78">
        <v>13</v>
      </c>
      <c r="B189" s="80"/>
      <c r="C189" s="81"/>
      <c r="D189" s="82"/>
      <c r="E189" s="4"/>
      <c r="F189" s="106"/>
      <c r="G189" s="107"/>
      <c r="H189" s="4"/>
      <c r="I189" s="114"/>
      <c r="J189" s="115"/>
      <c r="K189" s="115"/>
      <c r="L189" s="116"/>
    </row>
    <row r="190" spans="1:12" ht="16.5" customHeight="1" thickBot="1" x14ac:dyDescent="0.3">
      <c r="A190" s="79"/>
      <c r="B190" s="83"/>
      <c r="C190" s="84"/>
      <c r="D190" s="85"/>
      <c r="E190" s="4"/>
      <c r="F190" s="6" t="s">
        <v>13</v>
      </c>
      <c r="G190" s="66" t="s">
        <v>10</v>
      </c>
      <c r="H190" s="4"/>
      <c r="I190" s="120" t="s">
        <v>27</v>
      </c>
      <c r="J190" s="121"/>
      <c r="K190" s="130" t="s">
        <v>29</v>
      </c>
      <c r="L190" s="132" t="s">
        <v>28</v>
      </c>
    </row>
    <row r="191" spans="1:12" ht="16.5" thickBot="1" x14ac:dyDescent="0.3">
      <c r="A191" s="7" t="s">
        <v>15</v>
      </c>
      <c r="B191" s="89" t="s">
        <v>2</v>
      </c>
      <c r="C191" s="140"/>
      <c r="D191" s="8" t="s">
        <v>1</v>
      </c>
      <c r="E191" s="4"/>
      <c r="F191" s="9" t="e">
        <f>_xlfn.STDEV.P(D192:D197)/AVERAGE(D192:D197)</f>
        <v>#DIV/0!</v>
      </c>
      <c r="G191" s="67"/>
      <c r="H191" s="4"/>
      <c r="I191" s="122"/>
      <c r="J191" s="123"/>
      <c r="K191" s="131"/>
      <c r="L191" s="133"/>
    </row>
    <row r="192" spans="1:12" ht="18.75" thickBot="1" x14ac:dyDescent="0.3">
      <c r="A192" s="10" t="s">
        <v>16</v>
      </c>
      <c r="B192" s="143"/>
      <c r="C192" s="144"/>
      <c r="D192" s="27"/>
      <c r="E192" s="4"/>
      <c r="F192" s="96" t="s">
        <v>7</v>
      </c>
      <c r="G192" s="68" t="e">
        <f>F197-$K$5*F197</f>
        <v>#DIV/0!</v>
      </c>
      <c r="H192" s="4"/>
      <c r="I192" s="10" t="s">
        <v>16</v>
      </c>
      <c r="J192" s="11" t="e">
        <f>IF(OR(D192&lt;G192,D192&gt;G196),"-",D192)</f>
        <v>#DIV/0!</v>
      </c>
      <c r="K192" s="12" t="e">
        <f>_xlfn.STDEV.P(J192:J197)/AVERAGE(J192:J197)</f>
        <v>#DIV/0!</v>
      </c>
      <c r="L192" s="134" t="e">
        <f>IF(K192&lt;0.25,AVERAGE(J192:J197),MEDIAN(J192:J197))</f>
        <v>#DIV/0!</v>
      </c>
    </row>
    <row r="193" spans="1:12" ht="16.5" thickBot="1" x14ac:dyDescent="0.3">
      <c r="A193" s="13" t="s">
        <v>17</v>
      </c>
      <c r="B193" s="94"/>
      <c r="C193" s="95"/>
      <c r="D193" s="28"/>
      <c r="E193" s="4"/>
      <c r="F193" s="97"/>
      <c r="G193" s="69"/>
      <c r="H193" s="4"/>
      <c r="I193" s="13" t="s">
        <v>17</v>
      </c>
      <c r="J193" s="14" t="e">
        <f>IF(OR(D193&lt;G192,D193&gt;G196),"-",D193)</f>
        <v>#DIV/0!</v>
      </c>
      <c r="K193" s="136" t="s">
        <v>3</v>
      </c>
      <c r="L193" s="134"/>
    </row>
    <row r="194" spans="1:12" ht="16.5" thickBot="1" x14ac:dyDescent="0.3">
      <c r="A194" s="15" t="s">
        <v>18</v>
      </c>
      <c r="B194" s="98"/>
      <c r="C194" s="99"/>
      <c r="D194" s="29"/>
      <c r="E194" s="4"/>
      <c r="F194" s="16" t="e">
        <f>IF(F191&lt;25%,"MÉDIA","MEDIANA")</f>
        <v>#DIV/0!</v>
      </c>
      <c r="G194" s="66" t="s">
        <v>11</v>
      </c>
      <c r="H194" s="4"/>
      <c r="I194" s="15" t="s">
        <v>18</v>
      </c>
      <c r="J194" s="17" t="e">
        <f>IF(OR(D194&lt;G192,D194&gt;G196),"-",D194)</f>
        <v>#DIV/0!</v>
      </c>
      <c r="K194" s="137"/>
      <c r="L194" s="134"/>
    </row>
    <row r="195" spans="1:12" x14ac:dyDescent="0.25">
      <c r="A195" s="13" t="s">
        <v>19</v>
      </c>
      <c r="B195" s="94"/>
      <c r="C195" s="95"/>
      <c r="D195" s="28"/>
      <c r="E195" s="4"/>
      <c r="F195" s="96" t="s">
        <v>8</v>
      </c>
      <c r="G195" s="67"/>
      <c r="H195" s="4"/>
      <c r="I195" s="13" t="s">
        <v>19</v>
      </c>
      <c r="J195" s="14" t="e">
        <f>IF(OR(D195&lt;G192,D195&gt;G196),"-",D195)</f>
        <v>#DIV/0!</v>
      </c>
      <c r="K195" s="137"/>
      <c r="L195" s="134"/>
    </row>
    <row r="196" spans="1:12" x14ac:dyDescent="0.25">
      <c r="A196" s="15" t="s">
        <v>20</v>
      </c>
      <c r="B196" s="98"/>
      <c r="C196" s="99"/>
      <c r="D196" s="29"/>
      <c r="E196" s="4"/>
      <c r="F196" s="97"/>
      <c r="G196" s="68" t="e">
        <f>F197+$K$4*F197</f>
        <v>#DIV/0!</v>
      </c>
      <c r="H196" s="4"/>
      <c r="I196" s="15" t="s">
        <v>20</v>
      </c>
      <c r="J196" s="17" t="e">
        <f>IF(OR(D196&lt;G192,D196&gt;G196),"-",D196)</f>
        <v>#DIV/0!</v>
      </c>
      <c r="K196" s="70" t="e">
        <f>IF(K192&lt;25%,"MÉDIA","MEDIANA")</f>
        <v>#DIV/0!</v>
      </c>
      <c r="L196" s="134"/>
    </row>
    <row r="197" spans="1:12" ht="16.5" thickBot="1" x14ac:dyDescent="0.3">
      <c r="A197" s="18" t="s">
        <v>21</v>
      </c>
      <c r="B197" s="141"/>
      <c r="C197" s="142"/>
      <c r="D197" s="30"/>
      <c r="E197" s="4"/>
      <c r="F197" s="19" t="e">
        <f>IF(F191&lt;25%,AVERAGE(D192:D197),MEDIAN(D192:D197))</f>
        <v>#DIV/0!</v>
      </c>
      <c r="G197" s="69"/>
      <c r="H197" s="4"/>
      <c r="I197" s="18" t="s">
        <v>21</v>
      </c>
      <c r="J197" s="20" t="e">
        <f>IF(OR(D197&lt;G192,D197&gt;G196),"-",D197)</f>
        <v>#DIV/0!</v>
      </c>
      <c r="K197" s="71"/>
      <c r="L197" s="135"/>
    </row>
    <row r="198" spans="1:12" ht="6" customHeight="1" thickBot="1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ht="18.75" thickBot="1" x14ac:dyDescent="0.3">
      <c r="A199" s="4"/>
      <c r="B199" s="4"/>
      <c r="C199" s="127" t="s">
        <v>12</v>
      </c>
      <c r="D199" s="128"/>
      <c r="E199" s="129"/>
      <c r="F199" s="21" t="s">
        <v>4</v>
      </c>
      <c r="G199" s="22" t="e">
        <f>MIN(J192:J197)</f>
        <v>#DIV/0!</v>
      </c>
      <c r="H199" s="138" t="s">
        <v>5</v>
      </c>
      <c r="I199" s="139"/>
      <c r="J199" s="22" t="e">
        <f>AVERAGE(J192:J197)</f>
        <v>#DIV/0!</v>
      </c>
      <c r="K199" s="23" t="s">
        <v>6</v>
      </c>
      <c r="L199" s="22" t="e">
        <f>MEDIAN(J192:J197)</f>
        <v>#DIV/0!</v>
      </c>
    </row>
    <row r="200" spans="1:12" ht="6.75" customHeight="1" x14ac:dyDescent="0.25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</row>
    <row r="201" spans="1:12" ht="6" customHeight="1" thickBot="1" x14ac:dyDescent="0.3"/>
    <row r="202" spans="1:12" ht="16.5" customHeight="1" thickBot="1" x14ac:dyDescent="0.3">
      <c r="A202" s="117" t="s">
        <v>23</v>
      </c>
      <c r="B202" s="118"/>
      <c r="C202" s="118"/>
      <c r="D202" s="119"/>
      <c r="E202" s="4"/>
      <c r="F202" s="104" t="s">
        <v>25</v>
      </c>
      <c r="G202" s="105"/>
      <c r="H202" s="4"/>
      <c r="I202" s="108" t="s">
        <v>26</v>
      </c>
      <c r="J202" s="109"/>
      <c r="K202" s="109"/>
      <c r="L202" s="110"/>
    </row>
    <row r="203" spans="1:12" ht="18.75" thickBot="1" x14ac:dyDescent="0.3">
      <c r="A203" s="5" t="s">
        <v>0</v>
      </c>
      <c r="B203" s="86" t="s">
        <v>24</v>
      </c>
      <c r="C203" s="87"/>
      <c r="D203" s="88"/>
      <c r="E203" s="4"/>
      <c r="F203" s="106"/>
      <c r="G203" s="107"/>
      <c r="H203" s="4"/>
      <c r="I203" s="111"/>
      <c r="J203" s="112"/>
      <c r="K203" s="112"/>
      <c r="L203" s="113"/>
    </row>
    <row r="204" spans="1:12" ht="16.5" thickBot="1" x14ac:dyDescent="0.3">
      <c r="A204" s="78">
        <v>14</v>
      </c>
      <c r="B204" s="80"/>
      <c r="C204" s="81"/>
      <c r="D204" s="82"/>
      <c r="E204" s="4"/>
      <c r="F204" s="106"/>
      <c r="G204" s="107"/>
      <c r="H204" s="4"/>
      <c r="I204" s="114"/>
      <c r="J204" s="115"/>
      <c r="K204" s="115"/>
      <c r="L204" s="116"/>
    </row>
    <row r="205" spans="1:12" ht="16.5" customHeight="1" thickBot="1" x14ac:dyDescent="0.3">
      <c r="A205" s="79"/>
      <c r="B205" s="83"/>
      <c r="C205" s="84"/>
      <c r="D205" s="85"/>
      <c r="E205" s="4"/>
      <c r="F205" s="6" t="s">
        <v>13</v>
      </c>
      <c r="G205" s="66" t="s">
        <v>10</v>
      </c>
      <c r="H205" s="4"/>
      <c r="I205" s="120" t="s">
        <v>27</v>
      </c>
      <c r="J205" s="121"/>
      <c r="K205" s="130" t="s">
        <v>29</v>
      </c>
      <c r="L205" s="132" t="s">
        <v>28</v>
      </c>
    </row>
    <row r="206" spans="1:12" ht="16.5" thickBot="1" x14ac:dyDescent="0.3">
      <c r="A206" s="7" t="s">
        <v>15</v>
      </c>
      <c r="B206" s="89" t="s">
        <v>2</v>
      </c>
      <c r="C206" s="140"/>
      <c r="D206" s="8" t="s">
        <v>1</v>
      </c>
      <c r="E206" s="4"/>
      <c r="F206" s="9" t="e">
        <f>_xlfn.STDEV.P(D207:D212)/AVERAGE(D207:D212)</f>
        <v>#DIV/0!</v>
      </c>
      <c r="G206" s="67"/>
      <c r="H206" s="4"/>
      <c r="I206" s="122"/>
      <c r="J206" s="123"/>
      <c r="K206" s="131"/>
      <c r="L206" s="133"/>
    </row>
    <row r="207" spans="1:12" ht="18.75" thickBot="1" x14ac:dyDescent="0.3">
      <c r="A207" s="10" t="s">
        <v>16</v>
      </c>
      <c r="B207" s="143"/>
      <c r="C207" s="144"/>
      <c r="D207" s="27"/>
      <c r="E207" s="4"/>
      <c r="F207" s="96" t="s">
        <v>7</v>
      </c>
      <c r="G207" s="68" t="e">
        <f>F212-$K$5*F212</f>
        <v>#DIV/0!</v>
      </c>
      <c r="H207" s="4"/>
      <c r="I207" s="10" t="s">
        <v>16</v>
      </c>
      <c r="J207" s="11" t="e">
        <f>IF(OR(D207&lt;G207,D207&gt;G211),"-",D207)</f>
        <v>#DIV/0!</v>
      </c>
      <c r="K207" s="12" t="e">
        <f>_xlfn.STDEV.P(J207:J212)/AVERAGE(J207:J212)</f>
        <v>#DIV/0!</v>
      </c>
      <c r="L207" s="134" t="e">
        <f>IF(K207&lt;0.25,AVERAGE(J207:J212),MEDIAN(J207:J212))</f>
        <v>#DIV/0!</v>
      </c>
    </row>
    <row r="208" spans="1:12" ht="16.5" thickBot="1" x14ac:dyDescent="0.3">
      <c r="A208" s="13" t="s">
        <v>17</v>
      </c>
      <c r="B208" s="94"/>
      <c r="C208" s="95"/>
      <c r="D208" s="28"/>
      <c r="E208" s="4"/>
      <c r="F208" s="97"/>
      <c r="G208" s="69"/>
      <c r="H208" s="4"/>
      <c r="I208" s="13" t="s">
        <v>17</v>
      </c>
      <c r="J208" s="14" t="e">
        <f>IF(OR(D208&lt;G207,D208&gt;G211),"-",D208)</f>
        <v>#DIV/0!</v>
      </c>
      <c r="K208" s="136" t="s">
        <v>3</v>
      </c>
      <c r="L208" s="134"/>
    </row>
    <row r="209" spans="1:12" ht="16.5" thickBot="1" x14ac:dyDescent="0.3">
      <c r="A209" s="15" t="s">
        <v>18</v>
      </c>
      <c r="B209" s="98"/>
      <c r="C209" s="99"/>
      <c r="D209" s="29"/>
      <c r="E209" s="4"/>
      <c r="F209" s="16" t="e">
        <f>IF(F206&lt;25%,"MÉDIA","MEDIANA")</f>
        <v>#DIV/0!</v>
      </c>
      <c r="G209" s="66" t="s">
        <v>11</v>
      </c>
      <c r="H209" s="4"/>
      <c r="I209" s="15" t="s">
        <v>18</v>
      </c>
      <c r="J209" s="17" t="e">
        <f>IF(OR(D209&lt;G207,D209&gt;G211),"-",D209)</f>
        <v>#DIV/0!</v>
      </c>
      <c r="K209" s="137"/>
      <c r="L209" s="134"/>
    </row>
    <row r="210" spans="1:12" x14ac:dyDescent="0.25">
      <c r="A210" s="13" t="s">
        <v>19</v>
      </c>
      <c r="B210" s="94"/>
      <c r="C210" s="95"/>
      <c r="D210" s="28"/>
      <c r="E210" s="4"/>
      <c r="F210" s="96" t="s">
        <v>8</v>
      </c>
      <c r="G210" s="67"/>
      <c r="H210" s="4"/>
      <c r="I210" s="13" t="s">
        <v>19</v>
      </c>
      <c r="J210" s="14" t="e">
        <f>IF(OR(D210&lt;G207,D210&gt;G211),"-",D210)</f>
        <v>#DIV/0!</v>
      </c>
      <c r="K210" s="137"/>
      <c r="L210" s="134"/>
    </row>
    <row r="211" spans="1:12" x14ac:dyDescent="0.25">
      <c r="A211" s="15" t="s">
        <v>20</v>
      </c>
      <c r="B211" s="98"/>
      <c r="C211" s="99"/>
      <c r="D211" s="29"/>
      <c r="E211" s="4"/>
      <c r="F211" s="97"/>
      <c r="G211" s="68" t="e">
        <f>F212+$K$4*F212</f>
        <v>#DIV/0!</v>
      </c>
      <c r="H211" s="4"/>
      <c r="I211" s="15" t="s">
        <v>20</v>
      </c>
      <c r="J211" s="17" t="e">
        <f>IF(OR(D211&lt;G207,D211&gt;G211),"-",D211)</f>
        <v>#DIV/0!</v>
      </c>
      <c r="K211" s="70" t="e">
        <f>IF(K207&lt;25%,"MÉDIA","MEDIANA")</f>
        <v>#DIV/0!</v>
      </c>
      <c r="L211" s="134"/>
    </row>
    <row r="212" spans="1:12" ht="16.5" thickBot="1" x14ac:dyDescent="0.3">
      <c r="A212" s="18" t="s">
        <v>21</v>
      </c>
      <c r="B212" s="141"/>
      <c r="C212" s="142"/>
      <c r="D212" s="30"/>
      <c r="E212" s="4"/>
      <c r="F212" s="19" t="e">
        <f>IF(F206&lt;25%,AVERAGE(D207:D212),MEDIAN(D207:D212))</f>
        <v>#DIV/0!</v>
      </c>
      <c r="G212" s="69"/>
      <c r="H212" s="4"/>
      <c r="I212" s="18" t="s">
        <v>21</v>
      </c>
      <c r="J212" s="20" t="e">
        <f>IF(OR(D212&lt;G207,D212&gt;G211),"-",D212)</f>
        <v>#DIV/0!</v>
      </c>
      <c r="K212" s="71"/>
      <c r="L212" s="135"/>
    </row>
    <row r="213" spans="1:12" ht="6" customHeight="1" thickBot="1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 ht="18.75" thickBot="1" x14ac:dyDescent="0.3">
      <c r="A214" s="4"/>
      <c r="B214" s="4"/>
      <c r="C214" s="127" t="s">
        <v>12</v>
      </c>
      <c r="D214" s="128"/>
      <c r="E214" s="129"/>
      <c r="F214" s="21" t="s">
        <v>4</v>
      </c>
      <c r="G214" s="22" t="e">
        <f>MIN(J207:J212)</f>
        <v>#DIV/0!</v>
      </c>
      <c r="H214" s="138" t="s">
        <v>5</v>
      </c>
      <c r="I214" s="139"/>
      <c r="J214" s="22" t="e">
        <f>AVERAGE(J207:J212)</f>
        <v>#DIV/0!</v>
      </c>
      <c r="K214" s="23" t="s">
        <v>6</v>
      </c>
      <c r="L214" s="22" t="e">
        <f>MEDIAN(J207:J212)</f>
        <v>#DIV/0!</v>
      </c>
    </row>
    <row r="215" spans="1:12" ht="6.75" customHeight="1" x14ac:dyDescent="0.25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</row>
    <row r="216" spans="1:12" ht="6" customHeight="1" thickBot="1" x14ac:dyDescent="0.3"/>
    <row r="217" spans="1:12" ht="16.5" customHeight="1" thickBot="1" x14ac:dyDescent="0.3">
      <c r="A217" s="117" t="s">
        <v>23</v>
      </c>
      <c r="B217" s="118"/>
      <c r="C217" s="118"/>
      <c r="D217" s="119"/>
      <c r="E217" s="4"/>
      <c r="F217" s="104" t="s">
        <v>25</v>
      </c>
      <c r="G217" s="105"/>
      <c r="H217" s="4"/>
      <c r="I217" s="108" t="s">
        <v>26</v>
      </c>
      <c r="J217" s="109"/>
      <c r="K217" s="109"/>
      <c r="L217" s="110"/>
    </row>
    <row r="218" spans="1:12" ht="18.75" thickBot="1" x14ac:dyDescent="0.3">
      <c r="A218" s="5" t="s">
        <v>0</v>
      </c>
      <c r="B218" s="86" t="s">
        <v>24</v>
      </c>
      <c r="C218" s="87"/>
      <c r="D218" s="88"/>
      <c r="E218" s="4"/>
      <c r="F218" s="106"/>
      <c r="G218" s="107"/>
      <c r="H218" s="4"/>
      <c r="I218" s="111"/>
      <c r="J218" s="112"/>
      <c r="K218" s="112"/>
      <c r="L218" s="113"/>
    </row>
    <row r="219" spans="1:12" ht="16.5" thickBot="1" x14ac:dyDescent="0.3">
      <c r="A219" s="78">
        <v>15</v>
      </c>
      <c r="B219" s="80"/>
      <c r="C219" s="81"/>
      <c r="D219" s="82"/>
      <c r="E219" s="4"/>
      <c r="F219" s="106"/>
      <c r="G219" s="107"/>
      <c r="H219" s="4"/>
      <c r="I219" s="114"/>
      <c r="J219" s="115"/>
      <c r="K219" s="115"/>
      <c r="L219" s="116"/>
    </row>
    <row r="220" spans="1:12" ht="16.5" customHeight="1" thickBot="1" x14ac:dyDescent="0.3">
      <c r="A220" s="79"/>
      <c r="B220" s="83"/>
      <c r="C220" s="84"/>
      <c r="D220" s="85"/>
      <c r="E220" s="4"/>
      <c r="F220" s="6" t="s">
        <v>13</v>
      </c>
      <c r="G220" s="66" t="s">
        <v>10</v>
      </c>
      <c r="H220" s="4"/>
      <c r="I220" s="120" t="s">
        <v>27</v>
      </c>
      <c r="J220" s="121"/>
      <c r="K220" s="130" t="s">
        <v>29</v>
      </c>
      <c r="L220" s="132" t="s">
        <v>28</v>
      </c>
    </row>
    <row r="221" spans="1:12" ht="16.5" thickBot="1" x14ac:dyDescent="0.3">
      <c r="A221" s="7" t="s">
        <v>15</v>
      </c>
      <c r="B221" s="89" t="s">
        <v>2</v>
      </c>
      <c r="C221" s="140"/>
      <c r="D221" s="8" t="s">
        <v>1</v>
      </c>
      <c r="E221" s="4"/>
      <c r="F221" s="9" t="e">
        <f>_xlfn.STDEV.P(D222:D227)/AVERAGE(D222:D227)</f>
        <v>#DIV/0!</v>
      </c>
      <c r="G221" s="67"/>
      <c r="H221" s="4"/>
      <c r="I221" s="122"/>
      <c r="J221" s="123"/>
      <c r="K221" s="131"/>
      <c r="L221" s="133"/>
    </row>
    <row r="222" spans="1:12" ht="18.75" thickBot="1" x14ac:dyDescent="0.3">
      <c r="A222" s="10" t="s">
        <v>16</v>
      </c>
      <c r="B222" s="143"/>
      <c r="C222" s="144"/>
      <c r="D222" s="27"/>
      <c r="E222" s="4"/>
      <c r="F222" s="96" t="s">
        <v>7</v>
      </c>
      <c r="G222" s="68" t="e">
        <f>F227-$K$5*F227</f>
        <v>#DIV/0!</v>
      </c>
      <c r="H222" s="4"/>
      <c r="I222" s="10" t="s">
        <v>16</v>
      </c>
      <c r="J222" s="11" t="e">
        <f>IF(OR(D222&lt;G222,D222&gt;G226),"-",D222)</f>
        <v>#DIV/0!</v>
      </c>
      <c r="K222" s="12" t="e">
        <f>_xlfn.STDEV.P(J222:J227)/AVERAGE(J222:J227)</f>
        <v>#DIV/0!</v>
      </c>
      <c r="L222" s="134" t="e">
        <f>IF(K222&lt;0.25,AVERAGE(J222:J227),MEDIAN(J222:J227))</f>
        <v>#DIV/0!</v>
      </c>
    </row>
    <row r="223" spans="1:12" ht="16.5" thickBot="1" x14ac:dyDescent="0.3">
      <c r="A223" s="13" t="s">
        <v>17</v>
      </c>
      <c r="B223" s="94"/>
      <c r="C223" s="95"/>
      <c r="D223" s="28"/>
      <c r="E223" s="4"/>
      <c r="F223" s="97"/>
      <c r="G223" s="69"/>
      <c r="H223" s="4"/>
      <c r="I223" s="13" t="s">
        <v>17</v>
      </c>
      <c r="J223" s="14" t="e">
        <f>IF(OR(D223&lt;G222,D223&gt;G226),"-",D223)</f>
        <v>#DIV/0!</v>
      </c>
      <c r="K223" s="136" t="s">
        <v>3</v>
      </c>
      <c r="L223" s="134"/>
    </row>
    <row r="224" spans="1:12" ht="16.5" thickBot="1" x14ac:dyDescent="0.3">
      <c r="A224" s="15" t="s">
        <v>18</v>
      </c>
      <c r="B224" s="98"/>
      <c r="C224" s="99"/>
      <c r="D224" s="29"/>
      <c r="E224" s="4"/>
      <c r="F224" s="16" t="e">
        <f>IF(F221&lt;25%,"MÉDIA","MEDIANA")</f>
        <v>#DIV/0!</v>
      </c>
      <c r="G224" s="66" t="s">
        <v>11</v>
      </c>
      <c r="H224" s="4"/>
      <c r="I224" s="15" t="s">
        <v>18</v>
      </c>
      <c r="J224" s="17" t="e">
        <f>IF(OR(D224&lt;G222,D224&gt;G226),"-",D224)</f>
        <v>#DIV/0!</v>
      </c>
      <c r="K224" s="137"/>
      <c r="L224" s="134"/>
    </row>
    <row r="225" spans="1:12" x14ac:dyDescent="0.25">
      <c r="A225" s="13" t="s">
        <v>19</v>
      </c>
      <c r="B225" s="94"/>
      <c r="C225" s="95"/>
      <c r="D225" s="28"/>
      <c r="E225" s="4"/>
      <c r="F225" s="96" t="s">
        <v>8</v>
      </c>
      <c r="G225" s="67"/>
      <c r="H225" s="4"/>
      <c r="I225" s="13" t="s">
        <v>19</v>
      </c>
      <c r="J225" s="14" t="e">
        <f>IF(OR(D225&lt;G222,D225&gt;G226),"-",D225)</f>
        <v>#DIV/0!</v>
      </c>
      <c r="K225" s="137"/>
      <c r="L225" s="134"/>
    </row>
    <row r="226" spans="1:12" x14ac:dyDescent="0.25">
      <c r="A226" s="15" t="s">
        <v>20</v>
      </c>
      <c r="B226" s="98"/>
      <c r="C226" s="99"/>
      <c r="D226" s="29"/>
      <c r="E226" s="4"/>
      <c r="F226" s="97"/>
      <c r="G226" s="68" t="e">
        <f>F227+$K$4*F227</f>
        <v>#DIV/0!</v>
      </c>
      <c r="H226" s="4"/>
      <c r="I226" s="15" t="s">
        <v>20</v>
      </c>
      <c r="J226" s="17" t="e">
        <f>IF(OR(D226&lt;G222,D226&gt;G226),"-",D226)</f>
        <v>#DIV/0!</v>
      </c>
      <c r="K226" s="70" t="e">
        <f>IF(K222&lt;25%,"MÉDIA","MEDIANA")</f>
        <v>#DIV/0!</v>
      </c>
      <c r="L226" s="134"/>
    </row>
    <row r="227" spans="1:12" ht="16.5" thickBot="1" x14ac:dyDescent="0.3">
      <c r="A227" s="18" t="s">
        <v>21</v>
      </c>
      <c r="B227" s="141"/>
      <c r="C227" s="142"/>
      <c r="D227" s="30"/>
      <c r="E227" s="4"/>
      <c r="F227" s="19" t="e">
        <f>IF(F221&lt;25%,AVERAGE(D222:D227),MEDIAN(D222:D227))</f>
        <v>#DIV/0!</v>
      </c>
      <c r="G227" s="69"/>
      <c r="H227" s="4"/>
      <c r="I227" s="18" t="s">
        <v>21</v>
      </c>
      <c r="J227" s="20" t="e">
        <f>IF(OR(D227&lt;G222,D227&gt;G226),"-",D227)</f>
        <v>#DIV/0!</v>
      </c>
      <c r="K227" s="71"/>
      <c r="L227" s="135"/>
    </row>
    <row r="228" spans="1:12" ht="6" customHeight="1" thickBot="1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 ht="18.75" thickBot="1" x14ac:dyDescent="0.3">
      <c r="A229" s="4"/>
      <c r="B229" s="4"/>
      <c r="C229" s="127" t="s">
        <v>12</v>
      </c>
      <c r="D229" s="128"/>
      <c r="E229" s="129"/>
      <c r="F229" s="21" t="s">
        <v>4</v>
      </c>
      <c r="G229" s="22" t="e">
        <f>MIN(J222:J227)</f>
        <v>#DIV/0!</v>
      </c>
      <c r="H229" s="138" t="s">
        <v>5</v>
      </c>
      <c r="I229" s="139"/>
      <c r="J229" s="22" t="e">
        <f>AVERAGE(J222:J227)</f>
        <v>#DIV/0!</v>
      </c>
      <c r="K229" s="23" t="s">
        <v>6</v>
      </c>
      <c r="L229" s="22" t="e">
        <f>MEDIAN(J222:J227)</f>
        <v>#DIV/0!</v>
      </c>
    </row>
    <row r="230" spans="1:12" ht="6.75" customHeight="1" x14ac:dyDescent="0.25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</row>
    <row r="231" spans="1:12" ht="6" customHeight="1" thickBot="1" x14ac:dyDescent="0.3"/>
    <row r="232" spans="1:12" ht="16.5" customHeight="1" thickBot="1" x14ac:dyDescent="0.3">
      <c r="A232" s="117" t="s">
        <v>23</v>
      </c>
      <c r="B232" s="118"/>
      <c r="C232" s="118"/>
      <c r="D232" s="119"/>
      <c r="E232" s="4"/>
      <c r="F232" s="104" t="s">
        <v>25</v>
      </c>
      <c r="G232" s="105"/>
      <c r="H232" s="4"/>
      <c r="I232" s="108" t="s">
        <v>26</v>
      </c>
      <c r="J232" s="109"/>
      <c r="K232" s="109"/>
      <c r="L232" s="110"/>
    </row>
    <row r="233" spans="1:12" ht="18.75" thickBot="1" x14ac:dyDescent="0.3">
      <c r="A233" s="5" t="s">
        <v>0</v>
      </c>
      <c r="B233" s="86" t="s">
        <v>24</v>
      </c>
      <c r="C233" s="87"/>
      <c r="D233" s="88"/>
      <c r="E233" s="4"/>
      <c r="F233" s="106"/>
      <c r="G233" s="107"/>
      <c r="H233" s="4"/>
      <c r="I233" s="111"/>
      <c r="J233" s="112"/>
      <c r="K233" s="112"/>
      <c r="L233" s="113"/>
    </row>
    <row r="234" spans="1:12" ht="16.5" thickBot="1" x14ac:dyDescent="0.3">
      <c r="A234" s="78">
        <v>16</v>
      </c>
      <c r="B234" s="80"/>
      <c r="C234" s="81"/>
      <c r="D234" s="82"/>
      <c r="E234" s="4"/>
      <c r="F234" s="106"/>
      <c r="G234" s="107"/>
      <c r="H234" s="4"/>
      <c r="I234" s="114"/>
      <c r="J234" s="115"/>
      <c r="K234" s="115"/>
      <c r="L234" s="116"/>
    </row>
    <row r="235" spans="1:12" ht="16.5" customHeight="1" thickBot="1" x14ac:dyDescent="0.3">
      <c r="A235" s="79"/>
      <c r="B235" s="83"/>
      <c r="C235" s="84"/>
      <c r="D235" s="85"/>
      <c r="E235" s="4"/>
      <c r="F235" s="6" t="s">
        <v>13</v>
      </c>
      <c r="G235" s="66" t="s">
        <v>10</v>
      </c>
      <c r="H235" s="4"/>
      <c r="I235" s="120" t="s">
        <v>27</v>
      </c>
      <c r="J235" s="121"/>
      <c r="K235" s="130" t="s">
        <v>29</v>
      </c>
      <c r="L235" s="132" t="s">
        <v>28</v>
      </c>
    </row>
    <row r="236" spans="1:12" ht="16.5" thickBot="1" x14ac:dyDescent="0.3">
      <c r="A236" s="7" t="s">
        <v>15</v>
      </c>
      <c r="B236" s="89" t="s">
        <v>2</v>
      </c>
      <c r="C236" s="140"/>
      <c r="D236" s="8" t="s">
        <v>1</v>
      </c>
      <c r="E236" s="4"/>
      <c r="F236" s="9" t="e">
        <f>_xlfn.STDEV.P(D237:D242)/AVERAGE(D237:D242)</f>
        <v>#DIV/0!</v>
      </c>
      <c r="G236" s="67"/>
      <c r="H236" s="4"/>
      <c r="I236" s="122"/>
      <c r="J236" s="123"/>
      <c r="K236" s="131"/>
      <c r="L236" s="133"/>
    </row>
    <row r="237" spans="1:12" ht="18.75" thickBot="1" x14ac:dyDescent="0.3">
      <c r="A237" s="10" t="s">
        <v>16</v>
      </c>
      <c r="B237" s="143"/>
      <c r="C237" s="144"/>
      <c r="D237" s="27"/>
      <c r="E237" s="4"/>
      <c r="F237" s="96" t="s">
        <v>7</v>
      </c>
      <c r="G237" s="68" t="e">
        <f>F242-$K$5*F242</f>
        <v>#DIV/0!</v>
      </c>
      <c r="H237" s="4"/>
      <c r="I237" s="10" t="s">
        <v>16</v>
      </c>
      <c r="J237" s="11" t="e">
        <f>IF(OR(D237&lt;G237,D237&gt;G241),"-",D237)</f>
        <v>#DIV/0!</v>
      </c>
      <c r="K237" s="12" t="e">
        <f>_xlfn.STDEV.P(J237:J242)/AVERAGE(J237:J242)</f>
        <v>#DIV/0!</v>
      </c>
      <c r="L237" s="134" t="e">
        <f>IF(K237&lt;0.25,AVERAGE(J237:J242),MEDIAN(J237:J242))</f>
        <v>#DIV/0!</v>
      </c>
    </row>
    <row r="238" spans="1:12" ht="16.5" thickBot="1" x14ac:dyDescent="0.3">
      <c r="A238" s="13" t="s">
        <v>17</v>
      </c>
      <c r="B238" s="94"/>
      <c r="C238" s="95"/>
      <c r="D238" s="28"/>
      <c r="E238" s="4"/>
      <c r="F238" s="97"/>
      <c r="G238" s="69"/>
      <c r="H238" s="4"/>
      <c r="I238" s="13" t="s">
        <v>17</v>
      </c>
      <c r="J238" s="14" t="e">
        <f>IF(OR(D238&lt;G237,D238&gt;G241),"-",D238)</f>
        <v>#DIV/0!</v>
      </c>
      <c r="K238" s="136" t="s">
        <v>3</v>
      </c>
      <c r="L238" s="134"/>
    </row>
    <row r="239" spans="1:12" ht="16.5" thickBot="1" x14ac:dyDescent="0.3">
      <c r="A239" s="15" t="s">
        <v>18</v>
      </c>
      <c r="B239" s="98"/>
      <c r="C239" s="99"/>
      <c r="D239" s="29"/>
      <c r="E239" s="4"/>
      <c r="F239" s="16" t="e">
        <f>IF(F236&lt;25%,"MÉDIA","MEDIANA")</f>
        <v>#DIV/0!</v>
      </c>
      <c r="G239" s="66" t="s">
        <v>11</v>
      </c>
      <c r="H239" s="4"/>
      <c r="I239" s="15" t="s">
        <v>18</v>
      </c>
      <c r="J239" s="17" t="e">
        <f>IF(OR(D239&lt;G237,D239&gt;G241),"-",D239)</f>
        <v>#DIV/0!</v>
      </c>
      <c r="K239" s="137"/>
      <c r="L239" s="134"/>
    </row>
    <row r="240" spans="1:12" x14ac:dyDescent="0.25">
      <c r="A240" s="13" t="s">
        <v>19</v>
      </c>
      <c r="B240" s="94"/>
      <c r="C240" s="95"/>
      <c r="D240" s="28"/>
      <c r="E240" s="4"/>
      <c r="F240" s="96" t="s">
        <v>8</v>
      </c>
      <c r="G240" s="67"/>
      <c r="H240" s="4"/>
      <c r="I240" s="13" t="s">
        <v>19</v>
      </c>
      <c r="J240" s="14" t="e">
        <f>IF(OR(D240&lt;G237,D240&gt;G241),"-",D240)</f>
        <v>#DIV/0!</v>
      </c>
      <c r="K240" s="137"/>
      <c r="L240" s="134"/>
    </row>
    <row r="241" spans="1:12" x14ac:dyDescent="0.25">
      <c r="A241" s="15" t="s">
        <v>20</v>
      </c>
      <c r="B241" s="98"/>
      <c r="C241" s="99"/>
      <c r="D241" s="29"/>
      <c r="E241" s="4"/>
      <c r="F241" s="97"/>
      <c r="G241" s="68" t="e">
        <f>F242+$K$4*F242</f>
        <v>#DIV/0!</v>
      </c>
      <c r="H241" s="4"/>
      <c r="I241" s="15" t="s">
        <v>20</v>
      </c>
      <c r="J241" s="17" t="e">
        <f>IF(OR(D241&lt;G237,D241&gt;G241),"-",D241)</f>
        <v>#DIV/0!</v>
      </c>
      <c r="K241" s="70" t="e">
        <f>IF(K237&lt;25%,"MÉDIA","MEDIANA")</f>
        <v>#DIV/0!</v>
      </c>
      <c r="L241" s="134"/>
    </row>
    <row r="242" spans="1:12" ht="16.5" thickBot="1" x14ac:dyDescent="0.3">
      <c r="A242" s="18" t="s">
        <v>21</v>
      </c>
      <c r="B242" s="141"/>
      <c r="C242" s="142"/>
      <c r="D242" s="30"/>
      <c r="E242" s="4"/>
      <c r="F242" s="19" t="e">
        <f>IF(F236&lt;25%,AVERAGE(D237:D242),MEDIAN(D237:D242))</f>
        <v>#DIV/0!</v>
      </c>
      <c r="G242" s="69"/>
      <c r="H242" s="4"/>
      <c r="I242" s="18" t="s">
        <v>21</v>
      </c>
      <c r="J242" s="20" t="e">
        <f>IF(OR(D242&lt;G237,D242&gt;G241),"-",D242)</f>
        <v>#DIV/0!</v>
      </c>
      <c r="K242" s="71"/>
      <c r="L242" s="135"/>
    </row>
    <row r="243" spans="1:12" ht="6" customHeight="1" thickBot="1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spans="1:12" ht="18.75" thickBot="1" x14ac:dyDescent="0.3">
      <c r="A244" s="4"/>
      <c r="B244" s="4"/>
      <c r="C244" s="127" t="s">
        <v>12</v>
      </c>
      <c r="D244" s="128"/>
      <c r="E244" s="129"/>
      <c r="F244" s="21" t="s">
        <v>4</v>
      </c>
      <c r="G244" s="22" t="e">
        <f>MIN(J237:J242)</f>
        <v>#DIV/0!</v>
      </c>
      <c r="H244" s="138" t="s">
        <v>5</v>
      </c>
      <c r="I244" s="139"/>
      <c r="J244" s="22" t="e">
        <f>AVERAGE(J237:J242)</f>
        <v>#DIV/0!</v>
      </c>
      <c r="K244" s="23" t="s">
        <v>6</v>
      </c>
      <c r="L244" s="22" t="e">
        <f>MEDIAN(J237:J242)</f>
        <v>#DIV/0!</v>
      </c>
    </row>
    <row r="245" spans="1:12" ht="6.75" customHeight="1" x14ac:dyDescent="0.25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</row>
    <row r="246" spans="1:12" ht="6" customHeight="1" thickBot="1" x14ac:dyDescent="0.3"/>
    <row r="247" spans="1:12" ht="16.5" customHeight="1" thickBot="1" x14ac:dyDescent="0.3">
      <c r="A247" s="117" t="s">
        <v>23</v>
      </c>
      <c r="B247" s="118"/>
      <c r="C247" s="118"/>
      <c r="D247" s="119"/>
      <c r="E247" s="4"/>
      <c r="F247" s="104" t="s">
        <v>25</v>
      </c>
      <c r="G247" s="105"/>
      <c r="H247" s="4"/>
      <c r="I247" s="108" t="s">
        <v>26</v>
      </c>
      <c r="J247" s="109"/>
      <c r="K247" s="109"/>
      <c r="L247" s="110"/>
    </row>
    <row r="248" spans="1:12" ht="18.75" thickBot="1" x14ac:dyDescent="0.3">
      <c r="A248" s="5" t="s">
        <v>0</v>
      </c>
      <c r="B248" s="86" t="s">
        <v>24</v>
      </c>
      <c r="C248" s="87"/>
      <c r="D248" s="88"/>
      <c r="E248" s="4"/>
      <c r="F248" s="106"/>
      <c r="G248" s="107"/>
      <c r="H248" s="4"/>
      <c r="I248" s="111"/>
      <c r="J248" s="112"/>
      <c r="K248" s="112"/>
      <c r="L248" s="113"/>
    </row>
    <row r="249" spans="1:12" ht="16.5" thickBot="1" x14ac:dyDescent="0.3">
      <c r="A249" s="78">
        <v>17</v>
      </c>
      <c r="B249" s="80"/>
      <c r="C249" s="81"/>
      <c r="D249" s="82"/>
      <c r="E249" s="4"/>
      <c r="F249" s="106"/>
      <c r="G249" s="107"/>
      <c r="H249" s="4"/>
      <c r="I249" s="114"/>
      <c r="J249" s="115"/>
      <c r="K249" s="115"/>
      <c r="L249" s="116"/>
    </row>
    <row r="250" spans="1:12" ht="16.5" customHeight="1" thickBot="1" x14ac:dyDescent="0.3">
      <c r="A250" s="79"/>
      <c r="B250" s="83"/>
      <c r="C250" s="84"/>
      <c r="D250" s="85"/>
      <c r="E250" s="4"/>
      <c r="F250" s="6" t="s">
        <v>13</v>
      </c>
      <c r="G250" s="66" t="s">
        <v>10</v>
      </c>
      <c r="H250" s="4"/>
      <c r="I250" s="120" t="s">
        <v>27</v>
      </c>
      <c r="J250" s="121"/>
      <c r="K250" s="130" t="s">
        <v>29</v>
      </c>
      <c r="L250" s="132" t="s">
        <v>28</v>
      </c>
    </row>
    <row r="251" spans="1:12" ht="16.5" thickBot="1" x14ac:dyDescent="0.3">
      <c r="A251" s="7" t="s">
        <v>15</v>
      </c>
      <c r="B251" s="89" t="s">
        <v>2</v>
      </c>
      <c r="C251" s="140"/>
      <c r="D251" s="8" t="s">
        <v>1</v>
      </c>
      <c r="E251" s="4"/>
      <c r="F251" s="9" t="e">
        <f>_xlfn.STDEV.P(D252:D257)/AVERAGE(D252:D257)</f>
        <v>#DIV/0!</v>
      </c>
      <c r="G251" s="67"/>
      <c r="H251" s="4"/>
      <c r="I251" s="122"/>
      <c r="J251" s="123"/>
      <c r="K251" s="131"/>
      <c r="L251" s="133"/>
    </row>
    <row r="252" spans="1:12" ht="18.75" thickBot="1" x14ac:dyDescent="0.3">
      <c r="A252" s="10" t="s">
        <v>16</v>
      </c>
      <c r="B252" s="143"/>
      <c r="C252" s="144"/>
      <c r="D252" s="27"/>
      <c r="E252" s="4"/>
      <c r="F252" s="96" t="s">
        <v>7</v>
      </c>
      <c r="G252" s="68" t="e">
        <f>F257-$K$5*F257</f>
        <v>#DIV/0!</v>
      </c>
      <c r="H252" s="4"/>
      <c r="I252" s="10" t="s">
        <v>16</v>
      </c>
      <c r="J252" s="11" t="e">
        <f>IF(OR(D252&lt;G252,D252&gt;G256),"-",D252)</f>
        <v>#DIV/0!</v>
      </c>
      <c r="K252" s="12" t="e">
        <f>_xlfn.STDEV.P(J252:J257)/AVERAGE(J252:J257)</f>
        <v>#DIV/0!</v>
      </c>
      <c r="L252" s="134" t="e">
        <f>IF(K252&lt;0.25,AVERAGE(J252:J257),MEDIAN(J252:J257))</f>
        <v>#DIV/0!</v>
      </c>
    </row>
    <row r="253" spans="1:12" ht="16.5" thickBot="1" x14ac:dyDescent="0.3">
      <c r="A253" s="13" t="s">
        <v>17</v>
      </c>
      <c r="B253" s="94"/>
      <c r="C253" s="95"/>
      <c r="D253" s="28"/>
      <c r="E253" s="4"/>
      <c r="F253" s="97"/>
      <c r="G253" s="69"/>
      <c r="H253" s="4"/>
      <c r="I253" s="13" t="s">
        <v>17</v>
      </c>
      <c r="J253" s="14" t="e">
        <f>IF(OR(D253&lt;G252,D253&gt;G256),"-",D253)</f>
        <v>#DIV/0!</v>
      </c>
      <c r="K253" s="136" t="s">
        <v>3</v>
      </c>
      <c r="L253" s="134"/>
    </row>
    <row r="254" spans="1:12" ht="16.5" thickBot="1" x14ac:dyDescent="0.3">
      <c r="A254" s="15" t="s">
        <v>18</v>
      </c>
      <c r="B254" s="98"/>
      <c r="C254" s="99"/>
      <c r="D254" s="29"/>
      <c r="E254" s="4"/>
      <c r="F254" s="16" t="e">
        <f>IF(F251&lt;25%,"MÉDIA","MEDIANA")</f>
        <v>#DIV/0!</v>
      </c>
      <c r="G254" s="66" t="s">
        <v>11</v>
      </c>
      <c r="H254" s="4"/>
      <c r="I254" s="15" t="s">
        <v>18</v>
      </c>
      <c r="J254" s="17" t="e">
        <f>IF(OR(D254&lt;G252,D254&gt;G256),"-",D254)</f>
        <v>#DIV/0!</v>
      </c>
      <c r="K254" s="137"/>
      <c r="L254" s="134"/>
    </row>
    <row r="255" spans="1:12" x14ac:dyDescent="0.25">
      <c r="A255" s="13" t="s">
        <v>19</v>
      </c>
      <c r="B255" s="94"/>
      <c r="C255" s="95"/>
      <c r="D255" s="28"/>
      <c r="E255" s="4"/>
      <c r="F255" s="96" t="s">
        <v>8</v>
      </c>
      <c r="G255" s="67"/>
      <c r="H255" s="4"/>
      <c r="I255" s="13" t="s">
        <v>19</v>
      </c>
      <c r="J255" s="14" t="e">
        <f>IF(OR(D255&lt;G252,D255&gt;G256),"-",D255)</f>
        <v>#DIV/0!</v>
      </c>
      <c r="K255" s="137"/>
      <c r="L255" s="134"/>
    </row>
    <row r="256" spans="1:12" x14ac:dyDescent="0.25">
      <c r="A256" s="15" t="s">
        <v>20</v>
      </c>
      <c r="B256" s="98"/>
      <c r="C256" s="99"/>
      <c r="D256" s="29"/>
      <c r="E256" s="4"/>
      <c r="F256" s="97"/>
      <c r="G256" s="68" t="e">
        <f>F257+$K$4*F257</f>
        <v>#DIV/0!</v>
      </c>
      <c r="H256" s="4"/>
      <c r="I256" s="15" t="s">
        <v>20</v>
      </c>
      <c r="J256" s="17" t="e">
        <f>IF(OR(D256&lt;G252,D256&gt;G256),"-",D256)</f>
        <v>#DIV/0!</v>
      </c>
      <c r="K256" s="70" t="e">
        <f>IF(K252&lt;25%,"MÉDIA","MEDIANA")</f>
        <v>#DIV/0!</v>
      </c>
      <c r="L256" s="134"/>
    </row>
    <row r="257" spans="1:12" ht="16.5" thickBot="1" x14ac:dyDescent="0.3">
      <c r="A257" s="18" t="s">
        <v>21</v>
      </c>
      <c r="B257" s="141"/>
      <c r="C257" s="142"/>
      <c r="D257" s="30"/>
      <c r="E257" s="4"/>
      <c r="F257" s="19" t="e">
        <f>IF(F251&lt;25%,AVERAGE(D252:D257),MEDIAN(D252:D257))</f>
        <v>#DIV/0!</v>
      </c>
      <c r="G257" s="69"/>
      <c r="H257" s="4"/>
      <c r="I257" s="18" t="s">
        <v>21</v>
      </c>
      <c r="J257" s="20" t="e">
        <f>IF(OR(D257&lt;G252,D257&gt;G256),"-",D257)</f>
        <v>#DIV/0!</v>
      </c>
      <c r="K257" s="71"/>
      <c r="L257" s="135"/>
    </row>
    <row r="258" spans="1:12" ht="6" customHeight="1" thickBot="1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1:12" ht="18.75" thickBot="1" x14ac:dyDescent="0.3">
      <c r="A259" s="4"/>
      <c r="B259" s="4"/>
      <c r="C259" s="127" t="s">
        <v>12</v>
      </c>
      <c r="D259" s="128"/>
      <c r="E259" s="129"/>
      <c r="F259" s="21" t="s">
        <v>4</v>
      </c>
      <c r="G259" s="22" t="e">
        <f>MIN(J252:J257)</f>
        <v>#DIV/0!</v>
      </c>
      <c r="H259" s="138" t="s">
        <v>5</v>
      </c>
      <c r="I259" s="139"/>
      <c r="J259" s="22" t="e">
        <f>AVERAGE(J252:J257)</f>
        <v>#DIV/0!</v>
      </c>
      <c r="K259" s="23" t="s">
        <v>6</v>
      </c>
      <c r="L259" s="22" t="e">
        <f>MEDIAN(J252:J257)</f>
        <v>#DIV/0!</v>
      </c>
    </row>
    <row r="260" spans="1:12" ht="6.75" customHeight="1" x14ac:dyDescent="0.25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</row>
    <row r="261" spans="1:12" ht="6" customHeight="1" thickBot="1" x14ac:dyDescent="0.3"/>
    <row r="262" spans="1:12" ht="16.5" customHeight="1" thickBot="1" x14ac:dyDescent="0.3">
      <c r="A262" s="117" t="s">
        <v>23</v>
      </c>
      <c r="B262" s="118"/>
      <c r="C262" s="118"/>
      <c r="D262" s="119"/>
      <c r="E262" s="4"/>
      <c r="F262" s="104" t="s">
        <v>25</v>
      </c>
      <c r="G262" s="105"/>
      <c r="H262" s="4"/>
      <c r="I262" s="108" t="s">
        <v>26</v>
      </c>
      <c r="J262" s="109"/>
      <c r="K262" s="109"/>
      <c r="L262" s="110"/>
    </row>
    <row r="263" spans="1:12" ht="18.75" thickBot="1" x14ac:dyDescent="0.3">
      <c r="A263" s="5" t="s">
        <v>0</v>
      </c>
      <c r="B263" s="86" t="s">
        <v>24</v>
      </c>
      <c r="C263" s="87"/>
      <c r="D263" s="88"/>
      <c r="E263" s="4"/>
      <c r="F263" s="106"/>
      <c r="G263" s="107"/>
      <c r="H263" s="4"/>
      <c r="I263" s="111"/>
      <c r="J263" s="112"/>
      <c r="K263" s="112"/>
      <c r="L263" s="113"/>
    </row>
    <row r="264" spans="1:12" ht="16.5" thickBot="1" x14ac:dyDescent="0.3">
      <c r="A264" s="78">
        <v>18</v>
      </c>
      <c r="B264" s="80"/>
      <c r="C264" s="81"/>
      <c r="D264" s="82"/>
      <c r="E264" s="4"/>
      <c r="F264" s="106"/>
      <c r="G264" s="107"/>
      <c r="H264" s="4"/>
      <c r="I264" s="114"/>
      <c r="J264" s="115"/>
      <c r="K264" s="115"/>
      <c r="L264" s="116"/>
    </row>
    <row r="265" spans="1:12" ht="16.5" customHeight="1" thickBot="1" x14ac:dyDescent="0.3">
      <c r="A265" s="79"/>
      <c r="B265" s="83"/>
      <c r="C265" s="84"/>
      <c r="D265" s="85"/>
      <c r="E265" s="4"/>
      <c r="F265" s="6" t="s">
        <v>13</v>
      </c>
      <c r="G265" s="66" t="s">
        <v>10</v>
      </c>
      <c r="H265" s="4"/>
      <c r="I265" s="120" t="s">
        <v>27</v>
      </c>
      <c r="J265" s="121"/>
      <c r="K265" s="130" t="s">
        <v>29</v>
      </c>
      <c r="L265" s="132" t="s">
        <v>28</v>
      </c>
    </row>
    <row r="266" spans="1:12" ht="16.5" thickBot="1" x14ac:dyDescent="0.3">
      <c r="A266" s="7" t="s">
        <v>15</v>
      </c>
      <c r="B266" s="89" t="s">
        <v>2</v>
      </c>
      <c r="C266" s="140"/>
      <c r="D266" s="8" t="s">
        <v>1</v>
      </c>
      <c r="E266" s="4"/>
      <c r="F266" s="9" t="e">
        <f>_xlfn.STDEV.P(D267:D272)/AVERAGE(D267:D272)</f>
        <v>#DIV/0!</v>
      </c>
      <c r="G266" s="67"/>
      <c r="H266" s="4"/>
      <c r="I266" s="122"/>
      <c r="J266" s="123"/>
      <c r="K266" s="131"/>
      <c r="L266" s="133"/>
    </row>
    <row r="267" spans="1:12" ht="18.75" thickBot="1" x14ac:dyDescent="0.3">
      <c r="A267" s="10" t="s">
        <v>16</v>
      </c>
      <c r="B267" s="143"/>
      <c r="C267" s="144"/>
      <c r="D267" s="27"/>
      <c r="E267" s="4"/>
      <c r="F267" s="96" t="s">
        <v>7</v>
      </c>
      <c r="G267" s="68" t="e">
        <f>F272-$K$5*F272</f>
        <v>#DIV/0!</v>
      </c>
      <c r="H267" s="4"/>
      <c r="I267" s="10" t="s">
        <v>16</v>
      </c>
      <c r="J267" s="11" t="e">
        <f>IF(OR(D267&lt;G267,D267&gt;G271),"-",D267)</f>
        <v>#DIV/0!</v>
      </c>
      <c r="K267" s="12" t="e">
        <f>_xlfn.STDEV.P(J267:J272)/AVERAGE(J267:J272)</f>
        <v>#DIV/0!</v>
      </c>
      <c r="L267" s="134" t="e">
        <f>IF(K267&lt;0.25,AVERAGE(J267:J272),MEDIAN(J267:J272))</f>
        <v>#DIV/0!</v>
      </c>
    </row>
    <row r="268" spans="1:12" ht="16.5" thickBot="1" x14ac:dyDescent="0.3">
      <c r="A268" s="13" t="s">
        <v>17</v>
      </c>
      <c r="B268" s="94"/>
      <c r="C268" s="95"/>
      <c r="D268" s="28"/>
      <c r="E268" s="4"/>
      <c r="F268" s="97"/>
      <c r="G268" s="69"/>
      <c r="H268" s="4"/>
      <c r="I268" s="13" t="s">
        <v>17</v>
      </c>
      <c r="J268" s="14" t="e">
        <f>IF(OR(D268&lt;G267,D268&gt;G271),"-",D268)</f>
        <v>#DIV/0!</v>
      </c>
      <c r="K268" s="136" t="s">
        <v>3</v>
      </c>
      <c r="L268" s="134"/>
    </row>
    <row r="269" spans="1:12" ht="16.5" thickBot="1" x14ac:dyDescent="0.3">
      <c r="A269" s="15" t="s">
        <v>18</v>
      </c>
      <c r="B269" s="98"/>
      <c r="C269" s="99"/>
      <c r="D269" s="29"/>
      <c r="E269" s="4"/>
      <c r="F269" s="16" t="e">
        <f>IF(F266&lt;25%,"MÉDIA","MEDIANA")</f>
        <v>#DIV/0!</v>
      </c>
      <c r="G269" s="66" t="s">
        <v>11</v>
      </c>
      <c r="H269" s="4"/>
      <c r="I269" s="15" t="s">
        <v>18</v>
      </c>
      <c r="J269" s="17" t="e">
        <f>IF(OR(D269&lt;G267,D269&gt;G271),"-",D269)</f>
        <v>#DIV/0!</v>
      </c>
      <c r="K269" s="137"/>
      <c r="L269" s="134"/>
    </row>
    <row r="270" spans="1:12" x14ac:dyDescent="0.25">
      <c r="A270" s="13" t="s">
        <v>19</v>
      </c>
      <c r="B270" s="94"/>
      <c r="C270" s="95"/>
      <c r="D270" s="28"/>
      <c r="E270" s="4"/>
      <c r="F270" s="96" t="s">
        <v>8</v>
      </c>
      <c r="G270" s="67"/>
      <c r="H270" s="4"/>
      <c r="I270" s="13" t="s">
        <v>19</v>
      </c>
      <c r="J270" s="14" t="e">
        <f>IF(OR(D270&lt;G267,D270&gt;G271),"-",D270)</f>
        <v>#DIV/0!</v>
      </c>
      <c r="K270" s="137"/>
      <c r="L270" s="134"/>
    </row>
    <row r="271" spans="1:12" x14ac:dyDescent="0.25">
      <c r="A271" s="15" t="s">
        <v>20</v>
      </c>
      <c r="B271" s="98"/>
      <c r="C271" s="99"/>
      <c r="D271" s="29"/>
      <c r="E271" s="4"/>
      <c r="F271" s="97"/>
      <c r="G271" s="68" t="e">
        <f>F272+$K$4*F272</f>
        <v>#DIV/0!</v>
      </c>
      <c r="H271" s="4"/>
      <c r="I271" s="15" t="s">
        <v>20</v>
      </c>
      <c r="J271" s="17" t="e">
        <f>IF(OR(D271&lt;G267,D271&gt;G271),"-",D271)</f>
        <v>#DIV/0!</v>
      </c>
      <c r="K271" s="70" t="e">
        <f>IF(K267&lt;25%,"MÉDIA","MEDIANA")</f>
        <v>#DIV/0!</v>
      </c>
      <c r="L271" s="134"/>
    </row>
    <row r="272" spans="1:12" ht="16.5" thickBot="1" x14ac:dyDescent="0.3">
      <c r="A272" s="18" t="s">
        <v>21</v>
      </c>
      <c r="B272" s="141"/>
      <c r="C272" s="142"/>
      <c r="D272" s="30"/>
      <c r="E272" s="4"/>
      <c r="F272" s="19" t="e">
        <f>IF(F266&lt;25%,AVERAGE(D267:D272),MEDIAN(D267:D272))</f>
        <v>#DIV/0!</v>
      </c>
      <c r="G272" s="69"/>
      <c r="H272" s="4"/>
      <c r="I272" s="18" t="s">
        <v>21</v>
      </c>
      <c r="J272" s="20" t="e">
        <f>IF(OR(D272&lt;G267,D272&gt;G271),"-",D272)</f>
        <v>#DIV/0!</v>
      </c>
      <c r="K272" s="71"/>
      <c r="L272" s="135"/>
    </row>
    <row r="273" spans="1:12" ht="6" customHeight="1" thickBot="1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</row>
    <row r="274" spans="1:12" ht="18.75" thickBot="1" x14ac:dyDescent="0.3">
      <c r="A274" s="4"/>
      <c r="B274" s="4"/>
      <c r="C274" s="127" t="s">
        <v>12</v>
      </c>
      <c r="D274" s="128"/>
      <c r="E274" s="129"/>
      <c r="F274" s="21" t="s">
        <v>4</v>
      </c>
      <c r="G274" s="22" t="e">
        <f>MIN(J267:J272)</f>
        <v>#DIV/0!</v>
      </c>
      <c r="H274" s="138" t="s">
        <v>5</v>
      </c>
      <c r="I274" s="139"/>
      <c r="J274" s="22" t="e">
        <f>AVERAGE(J267:J272)</f>
        <v>#DIV/0!</v>
      </c>
      <c r="K274" s="23" t="s">
        <v>6</v>
      </c>
      <c r="L274" s="22" t="e">
        <f>MEDIAN(J267:J272)</f>
        <v>#DIV/0!</v>
      </c>
    </row>
    <row r="275" spans="1:12" ht="6.75" customHeight="1" x14ac:dyDescent="0.25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</row>
    <row r="276" spans="1:12" ht="6" customHeight="1" thickBot="1" x14ac:dyDescent="0.3"/>
    <row r="277" spans="1:12" ht="16.5" customHeight="1" thickBot="1" x14ac:dyDescent="0.3">
      <c r="A277" s="117" t="s">
        <v>23</v>
      </c>
      <c r="B277" s="118"/>
      <c r="C277" s="118"/>
      <c r="D277" s="119"/>
      <c r="E277" s="4"/>
      <c r="F277" s="104" t="s">
        <v>25</v>
      </c>
      <c r="G277" s="105"/>
      <c r="H277" s="4"/>
      <c r="I277" s="108" t="s">
        <v>26</v>
      </c>
      <c r="J277" s="109"/>
      <c r="K277" s="109"/>
      <c r="L277" s="110"/>
    </row>
    <row r="278" spans="1:12" ht="18.75" thickBot="1" x14ac:dyDescent="0.3">
      <c r="A278" s="5" t="s">
        <v>0</v>
      </c>
      <c r="B278" s="86" t="s">
        <v>24</v>
      </c>
      <c r="C278" s="87"/>
      <c r="D278" s="88"/>
      <c r="E278" s="4"/>
      <c r="F278" s="106"/>
      <c r="G278" s="107"/>
      <c r="H278" s="4"/>
      <c r="I278" s="111"/>
      <c r="J278" s="112"/>
      <c r="K278" s="112"/>
      <c r="L278" s="113"/>
    </row>
    <row r="279" spans="1:12" ht="16.5" thickBot="1" x14ac:dyDescent="0.3">
      <c r="A279" s="78">
        <v>19</v>
      </c>
      <c r="B279" s="80"/>
      <c r="C279" s="81"/>
      <c r="D279" s="82"/>
      <c r="E279" s="4"/>
      <c r="F279" s="106"/>
      <c r="G279" s="107"/>
      <c r="H279" s="4"/>
      <c r="I279" s="114"/>
      <c r="J279" s="115"/>
      <c r="K279" s="115"/>
      <c r="L279" s="116"/>
    </row>
    <row r="280" spans="1:12" ht="16.5" customHeight="1" thickBot="1" x14ac:dyDescent="0.3">
      <c r="A280" s="79"/>
      <c r="B280" s="83"/>
      <c r="C280" s="84"/>
      <c r="D280" s="85"/>
      <c r="E280" s="4"/>
      <c r="F280" s="6" t="s">
        <v>13</v>
      </c>
      <c r="G280" s="66" t="s">
        <v>10</v>
      </c>
      <c r="H280" s="4"/>
      <c r="I280" s="120" t="s">
        <v>27</v>
      </c>
      <c r="J280" s="121"/>
      <c r="K280" s="130" t="s">
        <v>29</v>
      </c>
      <c r="L280" s="132" t="s">
        <v>28</v>
      </c>
    </row>
    <row r="281" spans="1:12" ht="16.5" thickBot="1" x14ac:dyDescent="0.3">
      <c r="A281" s="7" t="s">
        <v>15</v>
      </c>
      <c r="B281" s="89" t="s">
        <v>2</v>
      </c>
      <c r="C281" s="140"/>
      <c r="D281" s="8" t="s">
        <v>1</v>
      </c>
      <c r="E281" s="4"/>
      <c r="F281" s="9" t="e">
        <f>_xlfn.STDEV.P(D282:D287)/AVERAGE(D282:D287)</f>
        <v>#DIV/0!</v>
      </c>
      <c r="G281" s="67"/>
      <c r="H281" s="4"/>
      <c r="I281" s="122"/>
      <c r="J281" s="123"/>
      <c r="K281" s="131"/>
      <c r="L281" s="133"/>
    </row>
    <row r="282" spans="1:12" ht="18.75" thickBot="1" x14ac:dyDescent="0.3">
      <c r="A282" s="10" t="s">
        <v>16</v>
      </c>
      <c r="B282" s="143"/>
      <c r="C282" s="144"/>
      <c r="D282" s="27"/>
      <c r="E282" s="4"/>
      <c r="F282" s="96" t="s">
        <v>7</v>
      </c>
      <c r="G282" s="68" t="e">
        <f>F287-$K$5*F287</f>
        <v>#DIV/0!</v>
      </c>
      <c r="H282" s="4"/>
      <c r="I282" s="10" t="s">
        <v>16</v>
      </c>
      <c r="J282" s="11" t="e">
        <f>IF(OR(D282&lt;G282,D282&gt;G286),"-",D282)</f>
        <v>#DIV/0!</v>
      </c>
      <c r="K282" s="12" t="e">
        <f>_xlfn.STDEV.P(J282:J287)/AVERAGE(J282:J287)</f>
        <v>#DIV/0!</v>
      </c>
      <c r="L282" s="134" t="e">
        <f>IF(K282&lt;0.25,AVERAGE(J282:J287),MEDIAN(J282:J287))</f>
        <v>#DIV/0!</v>
      </c>
    </row>
    <row r="283" spans="1:12" ht="16.5" thickBot="1" x14ac:dyDescent="0.3">
      <c r="A283" s="13" t="s">
        <v>17</v>
      </c>
      <c r="B283" s="94"/>
      <c r="C283" s="95"/>
      <c r="D283" s="28"/>
      <c r="E283" s="4"/>
      <c r="F283" s="97"/>
      <c r="G283" s="69"/>
      <c r="H283" s="4"/>
      <c r="I283" s="13" t="s">
        <v>17</v>
      </c>
      <c r="J283" s="14" t="e">
        <f>IF(OR(D283&lt;G282,D283&gt;G286),"-",D283)</f>
        <v>#DIV/0!</v>
      </c>
      <c r="K283" s="136" t="s">
        <v>3</v>
      </c>
      <c r="L283" s="134"/>
    </row>
    <row r="284" spans="1:12" ht="16.5" thickBot="1" x14ac:dyDescent="0.3">
      <c r="A284" s="15" t="s">
        <v>18</v>
      </c>
      <c r="B284" s="98"/>
      <c r="C284" s="99"/>
      <c r="D284" s="29"/>
      <c r="E284" s="4"/>
      <c r="F284" s="16" t="e">
        <f>IF(F281&lt;25%,"MÉDIA","MEDIANA")</f>
        <v>#DIV/0!</v>
      </c>
      <c r="G284" s="66" t="s">
        <v>11</v>
      </c>
      <c r="H284" s="4"/>
      <c r="I284" s="15" t="s">
        <v>18</v>
      </c>
      <c r="J284" s="17" t="e">
        <f>IF(OR(D284&lt;G282,D284&gt;G286),"-",D284)</f>
        <v>#DIV/0!</v>
      </c>
      <c r="K284" s="137"/>
      <c r="L284" s="134"/>
    </row>
    <row r="285" spans="1:12" x14ac:dyDescent="0.25">
      <c r="A285" s="13" t="s">
        <v>19</v>
      </c>
      <c r="B285" s="94"/>
      <c r="C285" s="95"/>
      <c r="D285" s="28"/>
      <c r="E285" s="4"/>
      <c r="F285" s="96" t="s">
        <v>8</v>
      </c>
      <c r="G285" s="67"/>
      <c r="H285" s="4"/>
      <c r="I285" s="13" t="s">
        <v>19</v>
      </c>
      <c r="J285" s="14" t="e">
        <f>IF(OR(D285&lt;G282,D285&gt;G286),"-",D285)</f>
        <v>#DIV/0!</v>
      </c>
      <c r="K285" s="137"/>
      <c r="L285" s="134"/>
    </row>
    <row r="286" spans="1:12" x14ac:dyDescent="0.25">
      <c r="A286" s="15" t="s">
        <v>20</v>
      </c>
      <c r="B286" s="98"/>
      <c r="C286" s="99"/>
      <c r="D286" s="29"/>
      <c r="E286" s="4"/>
      <c r="F286" s="97"/>
      <c r="G286" s="68" t="e">
        <f>F287+$K$4*F287</f>
        <v>#DIV/0!</v>
      </c>
      <c r="H286" s="4"/>
      <c r="I286" s="15" t="s">
        <v>20</v>
      </c>
      <c r="J286" s="17" t="e">
        <f>IF(OR(D286&lt;G282,D286&gt;G286),"-",D286)</f>
        <v>#DIV/0!</v>
      </c>
      <c r="K286" s="70" t="e">
        <f>IF(K282&lt;25%,"MÉDIA","MEDIANA")</f>
        <v>#DIV/0!</v>
      </c>
      <c r="L286" s="134"/>
    </row>
    <row r="287" spans="1:12" ht="16.5" thickBot="1" x14ac:dyDescent="0.3">
      <c r="A287" s="18" t="s">
        <v>21</v>
      </c>
      <c r="B287" s="141"/>
      <c r="C287" s="142"/>
      <c r="D287" s="30"/>
      <c r="E287" s="4"/>
      <c r="F287" s="19" t="e">
        <f>IF(F281&lt;25%,AVERAGE(D282:D287),MEDIAN(D282:D287))</f>
        <v>#DIV/0!</v>
      </c>
      <c r="G287" s="69"/>
      <c r="H287" s="4"/>
      <c r="I287" s="18" t="s">
        <v>21</v>
      </c>
      <c r="J287" s="20" t="e">
        <f>IF(OR(D287&lt;G282,D287&gt;G286),"-",D287)</f>
        <v>#DIV/0!</v>
      </c>
      <c r="K287" s="71"/>
      <c r="L287" s="135"/>
    </row>
    <row r="288" spans="1:12" ht="6" customHeight="1" thickBot="1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1:12" ht="18.75" thickBot="1" x14ac:dyDescent="0.3">
      <c r="A289" s="4"/>
      <c r="B289" s="4"/>
      <c r="C289" s="127" t="s">
        <v>12</v>
      </c>
      <c r="D289" s="128"/>
      <c r="E289" s="129"/>
      <c r="F289" s="21" t="s">
        <v>4</v>
      </c>
      <c r="G289" s="22" t="e">
        <f>MIN(J282:J287)</f>
        <v>#DIV/0!</v>
      </c>
      <c r="H289" s="138" t="s">
        <v>5</v>
      </c>
      <c r="I289" s="139"/>
      <c r="J289" s="22" t="e">
        <f>AVERAGE(J282:J287)</f>
        <v>#DIV/0!</v>
      </c>
      <c r="K289" s="23" t="s">
        <v>6</v>
      </c>
      <c r="L289" s="22" t="e">
        <f>MEDIAN(J282:J287)</f>
        <v>#DIV/0!</v>
      </c>
    </row>
    <row r="290" spans="1:12" ht="6.75" customHeight="1" x14ac:dyDescent="0.25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</row>
    <row r="291" spans="1:12" ht="6" customHeight="1" thickBot="1" x14ac:dyDescent="0.3"/>
    <row r="292" spans="1:12" ht="16.5" customHeight="1" thickBot="1" x14ac:dyDescent="0.3">
      <c r="A292" s="117" t="s">
        <v>23</v>
      </c>
      <c r="B292" s="118"/>
      <c r="C292" s="118"/>
      <c r="D292" s="119"/>
      <c r="E292" s="4"/>
      <c r="F292" s="104" t="s">
        <v>25</v>
      </c>
      <c r="G292" s="105"/>
      <c r="H292" s="4"/>
      <c r="I292" s="108" t="s">
        <v>26</v>
      </c>
      <c r="J292" s="109"/>
      <c r="K292" s="109"/>
      <c r="L292" s="110"/>
    </row>
    <row r="293" spans="1:12" ht="18.75" thickBot="1" x14ac:dyDescent="0.3">
      <c r="A293" s="5" t="s">
        <v>0</v>
      </c>
      <c r="B293" s="86" t="s">
        <v>24</v>
      </c>
      <c r="C293" s="87"/>
      <c r="D293" s="88"/>
      <c r="E293" s="4"/>
      <c r="F293" s="106"/>
      <c r="G293" s="107"/>
      <c r="H293" s="4"/>
      <c r="I293" s="111"/>
      <c r="J293" s="112"/>
      <c r="K293" s="112"/>
      <c r="L293" s="113"/>
    </row>
    <row r="294" spans="1:12" ht="16.5" thickBot="1" x14ac:dyDescent="0.3">
      <c r="A294" s="78">
        <v>20</v>
      </c>
      <c r="B294" s="80"/>
      <c r="C294" s="81"/>
      <c r="D294" s="82"/>
      <c r="E294" s="4"/>
      <c r="F294" s="106"/>
      <c r="G294" s="107"/>
      <c r="H294" s="4"/>
      <c r="I294" s="114"/>
      <c r="J294" s="115"/>
      <c r="K294" s="115"/>
      <c r="L294" s="116"/>
    </row>
    <row r="295" spans="1:12" ht="16.5" customHeight="1" thickBot="1" x14ac:dyDescent="0.3">
      <c r="A295" s="79"/>
      <c r="B295" s="83"/>
      <c r="C295" s="84"/>
      <c r="D295" s="85"/>
      <c r="E295" s="4"/>
      <c r="F295" s="6" t="s">
        <v>13</v>
      </c>
      <c r="G295" s="66" t="s">
        <v>10</v>
      </c>
      <c r="H295" s="4"/>
      <c r="I295" s="120" t="s">
        <v>27</v>
      </c>
      <c r="J295" s="121"/>
      <c r="K295" s="130" t="s">
        <v>29</v>
      </c>
      <c r="L295" s="132" t="s">
        <v>28</v>
      </c>
    </row>
    <row r="296" spans="1:12" ht="16.5" thickBot="1" x14ac:dyDescent="0.3">
      <c r="A296" s="7" t="s">
        <v>15</v>
      </c>
      <c r="B296" s="89" t="s">
        <v>2</v>
      </c>
      <c r="C296" s="140"/>
      <c r="D296" s="8" t="s">
        <v>1</v>
      </c>
      <c r="E296" s="4"/>
      <c r="F296" s="9" t="e">
        <f>_xlfn.STDEV.P(D297:D302)/AVERAGE(D297:D302)</f>
        <v>#DIV/0!</v>
      </c>
      <c r="G296" s="67"/>
      <c r="H296" s="4"/>
      <c r="I296" s="122"/>
      <c r="J296" s="123"/>
      <c r="K296" s="131"/>
      <c r="L296" s="133"/>
    </row>
    <row r="297" spans="1:12" ht="18.75" thickBot="1" x14ac:dyDescent="0.3">
      <c r="A297" s="10" t="s">
        <v>16</v>
      </c>
      <c r="B297" s="143"/>
      <c r="C297" s="144"/>
      <c r="D297" s="27"/>
      <c r="E297" s="4"/>
      <c r="F297" s="96" t="s">
        <v>7</v>
      </c>
      <c r="G297" s="68" t="e">
        <f>F302-$K$5*F302</f>
        <v>#DIV/0!</v>
      </c>
      <c r="H297" s="4"/>
      <c r="I297" s="10" t="s">
        <v>16</v>
      </c>
      <c r="J297" s="11" t="e">
        <f>IF(OR(D297&lt;G297,D297&gt;G301),"-",D297)</f>
        <v>#DIV/0!</v>
      </c>
      <c r="K297" s="12" t="e">
        <f>_xlfn.STDEV.P(J297:J302)/AVERAGE(J297:J302)</f>
        <v>#DIV/0!</v>
      </c>
      <c r="L297" s="134" t="e">
        <f>IF(K297&lt;0.25,AVERAGE(J297:J302),MEDIAN(J297:J302))</f>
        <v>#DIV/0!</v>
      </c>
    </row>
    <row r="298" spans="1:12" ht="16.5" thickBot="1" x14ac:dyDescent="0.3">
      <c r="A298" s="13" t="s">
        <v>17</v>
      </c>
      <c r="B298" s="94"/>
      <c r="C298" s="95"/>
      <c r="D298" s="28"/>
      <c r="E298" s="4"/>
      <c r="F298" s="97"/>
      <c r="G298" s="69"/>
      <c r="H298" s="4"/>
      <c r="I298" s="13" t="s">
        <v>17</v>
      </c>
      <c r="J298" s="14" t="e">
        <f>IF(OR(D298&lt;G297,D298&gt;G301),"-",D298)</f>
        <v>#DIV/0!</v>
      </c>
      <c r="K298" s="136" t="s">
        <v>3</v>
      </c>
      <c r="L298" s="134"/>
    </row>
    <row r="299" spans="1:12" ht="16.5" thickBot="1" x14ac:dyDescent="0.3">
      <c r="A299" s="15" t="s">
        <v>18</v>
      </c>
      <c r="B299" s="98"/>
      <c r="C299" s="99"/>
      <c r="D299" s="29"/>
      <c r="E299" s="4"/>
      <c r="F299" s="16" t="e">
        <f>IF(F296&lt;25%,"MÉDIA","MEDIANA")</f>
        <v>#DIV/0!</v>
      </c>
      <c r="G299" s="66" t="s">
        <v>11</v>
      </c>
      <c r="H299" s="4"/>
      <c r="I299" s="15" t="s">
        <v>18</v>
      </c>
      <c r="J299" s="17" t="e">
        <f>IF(OR(D299&lt;G297,D299&gt;G301),"-",D299)</f>
        <v>#DIV/0!</v>
      </c>
      <c r="K299" s="137"/>
      <c r="L299" s="134"/>
    </row>
    <row r="300" spans="1:12" x14ac:dyDescent="0.25">
      <c r="A300" s="13" t="s">
        <v>19</v>
      </c>
      <c r="B300" s="94"/>
      <c r="C300" s="95"/>
      <c r="D300" s="28"/>
      <c r="E300" s="4"/>
      <c r="F300" s="96" t="s">
        <v>8</v>
      </c>
      <c r="G300" s="67"/>
      <c r="H300" s="4"/>
      <c r="I300" s="13" t="s">
        <v>19</v>
      </c>
      <c r="J300" s="14" t="e">
        <f>IF(OR(D300&lt;G297,D300&gt;G301),"-",D300)</f>
        <v>#DIV/0!</v>
      </c>
      <c r="K300" s="137"/>
      <c r="L300" s="134"/>
    </row>
    <row r="301" spans="1:12" x14ac:dyDescent="0.25">
      <c r="A301" s="15" t="s">
        <v>20</v>
      </c>
      <c r="B301" s="98"/>
      <c r="C301" s="99"/>
      <c r="D301" s="29"/>
      <c r="E301" s="4"/>
      <c r="F301" s="97"/>
      <c r="G301" s="68" t="e">
        <f>F302+$K$4*F302</f>
        <v>#DIV/0!</v>
      </c>
      <c r="H301" s="4"/>
      <c r="I301" s="15" t="s">
        <v>20</v>
      </c>
      <c r="J301" s="17" t="e">
        <f>IF(OR(D301&lt;G297,D301&gt;G301),"-",D301)</f>
        <v>#DIV/0!</v>
      </c>
      <c r="K301" s="70" t="e">
        <f>IF(K297&lt;25%,"MÉDIA","MEDIANA")</f>
        <v>#DIV/0!</v>
      </c>
      <c r="L301" s="134"/>
    </row>
    <row r="302" spans="1:12" ht="16.5" thickBot="1" x14ac:dyDescent="0.3">
      <c r="A302" s="18" t="s">
        <v>21</v>
      </c>
      <c r="B302" s="141"/>
      <c r="C302" s="142"/>
      <c r="D302" s="30"/>
      <c r="E302" s="4"/>
      <c r="F302" s="19" t="e">
        <f>IF(F296&lt;25%,AVERAGE(D297:D302),MEDIAN(D297:D302))</f>
        <v>#DIV/0!</v>
      </c>
      <c r="G302" s="69"/>
      <c r="H302" s="4"/>
      <c r="I302" s="18" t="s">
        <v>21</v>
      </c>
      <c r="J302" s="20" t="e">
        <f>IF(OR(D302&lt;G297,D302&gt;G301),"-",D302)</f>
        <v>#DIV/0!</v>
      </c>
      <c r="K302" s="71"/>
      <c r="L302" s="135"/>
    </row>
    <row r="303" spans="1:12" ht="6" customHeight="1" thickBot="1" x14ac:dyDescent="0.3">
      <c r="A303" s="4"/>
      <c r="B303" s="4"/>
      <c r="C303" s="4"/>
      <c r="D303" s="4">
        <v>0</v>
      </c>
      <c r="E303" s="4"/>
      <c r="F303" s="4"/>
      <c r="G303" s="4"/>
      <c r="H303" s="4"/>
      <c r="I303" s="4"/>
      <c r="J303" s="4"/>
      <c r="K303" s="4"/>
      <c r="L303" s="4"/>
    </row>
    <row r="304" spans="1:12" ht="18.75" thickBot="1" x14ac:dyDescent="0.3">
      <c r="A304" s="4"/>
      <c r="B304" s="4"/>
      <c r="C304" s="127" t="s">
        <v>12</v>
      </c>
      <c r="D304" s="128"/>
      <c r="E304" s="129"/>
      <c r="F304" s="21" t="s">
        <v>4</v>
      </c>
      <c r="G304" s="22" t="e">
        <f>MIN(J297:J302)</f>
        <v>#DIV/0!</v>
      </c>
      <c r="H304" s="138" t="s">
        <v>5</v>
      </c>
      <c r="I304" s="139"/>
      <c r="J304" s="22" t="e">
        <f>AVERAGE(J297:J302)</f>
        <v>#DIV/0!</v>
      </c>
      <c r="K304" s="23" t="s">
        <v>6</v>
      </c>
      <c r="L304" s="22" t="e">
        <f>MEDIAN(J297:J302)</f>
        <v>#DIV/0!</v>
      </c>
    </row>
    <row r="305" spans="1:12" ht="6.75" customHeight="1" x14ac:dyDescent="0.25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</row>
    <row r="306" spans="1:12" ht="6" customHeight="1" thickBot="1" x14ac:dyDescent="0.3"/>
    <row r="307" spans="1:12" ht="16.5" customHeight="1" thickBot="1" x14ac:dyDescent="0.3">
      <c r="A307" s="117" t="s">
        <v>23</v>
      </c>
      <c r="B307" s="118"/>
      <c r="C307" s="118"/>
      <c r="D307" s="119"/>
      <c r="E307" s="4"/>
      <c r="F307" s="104" t="s">
        <v>25</v>
      </c>
      <c r="G307" s="105"/>
      <c r="H307" s="4"/>
      <c r="I307" s="108" t="s">
        <v>26</v>
      </c>
      <c r="J307" s="109"/>
      <c r="K307" s="109"/>
      <c r="L307" s="110"/>
    </row>
    <row r="308" spans="1:12" ht="18.75" thickBot="1" x14ac:dyDescent="0.3">
      <c r="A308" s="5" t="s">
        <v>0</v>
      </c>
      <c r="B308" s="86" t="s">
        <v>24</v>
      </c>
      <c r="C308" s="87"/>
      <c r="D308" s="88"/>
      <c r="E308" s="4"/>
      <c r="F308" s="106"/>
      <c r="G308" s="107"/>
      <c r="H308" s="4"/>
      <c r="I308" s="111"/>
      <c r="J308" s="112"/>
      <c r="K308" s="112"/>
      <c r="L308" s="113"/>
    </row>
    <row r="309" spans="1:12" ht="16.5" thickBot="1" x14ac:dyDescent="0.3">
      <c r="A309" s="78">
        <v>21</v>
      </c>
      <c r="B309" s="80"/>
      <c r="C309" s="81"/>
      <c r="D309" s="82"/>
      <c r="E309" s="4"/>
      <c r="F309" s="106"/>
      <c r="G309" s="107"/>
      <c r="H309" s="4"/>
      <c r="I309" s="114"/>
      <c r="J309" s="115"/>
      <c r="K309" s="115"/>
      <c r="L309" s="116"/>
    </row>
    <row r="310" spans="1:12" ht="16.5" customHeight="1" thickBot="1" x14ac:dyDescent="0.3">
      <c r="A310" s="79"/>
      <c r="B310" s="83"/>
      <c r="C310" s="84"/>
      <c r="D310" s="85"/>
      <c r="E310" s="4"/>
      <c r="F310" s="6" t="s">
        <v>13</v>
      </c>
      <c r="G310" s="66" t="s">
        <v>10</v>
      </c>
      <c r="H310" s="4"/>
      <c r="I310" s="120" t="s">
        <v>27</v>
      </c>
      <c r="J310" s="121"/>
      <c r="K310" s="130" t="s">
        <v>29</v>
      </c>
      <c r="L310" s="132" t="s">
        <v>28</v>
      </c>
    </row>
    <row r="311" spans="1:12" ht="16.5" thickBot="1" x14ac:dyDescent="0.3">
      <c r="A311" s="7" t="s">
        <v>15</v>
      </c>
      <c r="B311" s="89" t="s">
        <v>2</v>
      </c>
      <c r="C311" s="140"/>
      <c r="D311" s="8" t="s">
        <v>1</v>
      </c>
      <c r="E311" s="4"/>
      <c r="F311" s="9" t="e">
        <f>_xlfn.STDEV.P(D312:D317)/AVERAGE(D312:D317)</f>
        <v>#DIV/0!</v>
      </c>
      <c r="G311" s="67"/>
      <c r="H311" s="4"/>
      <c r="I311" s="122"/>
      <c r="J311" s="123"/>
      <c r="K311" s="131"/>
      <c r="L311" s="133"/>
    </row>
    <row r="312" spans="1:12" ht="18.75" thickBot="1" x14ac:dyDescent="0.3">
      <c r="A312" s="10" t="s">
        <v>16</v>
      </c>
      <c r="B312" s="143"/>
      <c r="C312" s="144"/>
      <c r="D312" s="27"/>
      <c r="E312" s="4"/>
      <c r="F312" s="96" t="s">
        <v>7</v>
      </c>
      <c r="G312" s="68" t="e">
        <f>F317-$K$5*F317</f>
        <v>#DIV/0!</v>
      </c>
      <c r="H312" s="4"/>
      <c r="I312" s="10" t="s">
        <v>16</v>
      </c>
      <c r="J312" s="11" t="e">
        <f>IF(OR(D312&lt;G312,D312&gt;G316),"-",D312)</f>
        <v>#DIV/0!</v>
      </c>
      <c r="K312" s="12" t="e">
        <f>_xlfn.STDEV.P(J312:J317)/AVERAGE(J312:J317)</f>
        <v>#DIV/0!</v>
      </c>
      <c r="L312" s="134" t="e">
        <f>IF(K312&lt;0.25,AVERAGE(J312:J317),MEDIAN(J312:J317))</f>
        <v>#DIV/0!</v>
      </c>
    </row>
    <row r="313" spans="1:12" ht="16.5" thickBot="1" x14ac:dyDescent="0.3">
      <c r="A313" s="13" t="s">
        <v>17</v>
      </c>
      <c r="B313" s="94"/>
      <c r="C313" s="95"/>
      <c r="D313" s="28"/>
      <c r="E313" s="4"/>
      <c r="F313" s="97"/>
      <c r="G313" s="69"/>
      <c r="H313" s="4"/>
      <c r="I313" s="13" t="s">
        <v>17</v>
      </c>
      <c r="J313" s="14" t="e">
        <f>IF(OR(D313&lt;G312,D313&gt;G316),"-",D313)</f>
        <v>#DIV/0!</v>
      </c>
      <c r="K313" s="136" t="s">
        <v>3</v>
      </c>
      <c r="L313" s="134"/>
    </row>
    <row r="314" spans="1:12" ht="16.5" thickBot="1" x14ac:dyDescent="0.3">
      <c r="A314" s="15" t="s">
        <v>18</v>
      </c>
      <c r="B314" s="98"/>
      <c r="C314" s="99"/>
      <c r="D314" s="29"/>
      <c r="E314" s="4"/>
      <c r="F314" s="16" t="e">
        <f>IF(F311&lt;25%,"MÉDIA","MEDIANA")</f>
        <v>#DIV/0!</v>
      </c>
      <c r="G314" s="66" t="s">
        <v>11</v>
      </c>
      <c r="H314" s="4"/>
      <c r="I314" s="15" t="s">
        <v>18</v>
      </c>
      <c r="J314" s="17" t="e">
        <f>IF(OR(D314&lt;G312,D314&gt;G316),"-",D314)</f>
        <v>#DIV/0!</v>
      </c>
      <c r="K314" s="137"/>
      <c r="L314" s="134"/>
    </row>
    <row r="315" spans="1:12" x14ac:dyDescent="0.25">
      <c r="A315" s="13" t="s">
        <v>19</v>
      </c>
      <c r="B315" s="94"/>
      <c r="C315" s="95"/>
      <c r="D315" s="28"/>
      <c r="E315" s="4"/>
      <c r="F315" s="96" t="s">
        <v>8</v>
      </c>
      <c r="G315" s="67"/>
      <c r="H315" s="4"/>
      <c r="I315" s="13" t="s">
        <v>19</v>
      </c>
      <c r="J315" s="14" t="e">
        <f>IF(OR(D315&lt;G312,D315&gt;G316),"-",D315)</f>
        <v>#DIV/0!</v>
      </c>
      <c r="K315" s="137"/>
      <c r="L315" s="134"/>
    </row>
    <row r="316" spans="1:12" x14ac:dyDescent="0.25">
      <c r="A316" s="15" t="s">
        <v>20</v>
      </c>
      <c r="B316" s="98"/>
      <c r="C316" s="99"/>
      <c r="D316" s="29"/>
      <c r="E316" s="4"/>
      <c r="F316" s="97"/>
      <c r="G316" s="68" t="e">
        <f>F317+$K$4*F317</f>
        <v>#DIV/0!</v>
      </c>
      <c r="H316" s="4"/>
      <c r="I316" s="15" t="s">
        <v>20</v>
      </c>
      <c r="J316" s="17" t="e">
        <f>IF(OR(D316&lt;G312,D316&gt;G316),"-",D316)</f>
        <v>#DIV/0!</v>
      </c>
      <c r="K316" s="70" t="e">
        <f>IF(K312&lt;25%,"MÉDIA","MEDIANA")</f>
        <v>#DIV/0!</v>
      </c>
      <c r="L316" s="134"/>
    </row>
    <row r="317" spans="1:12" ht="16.5" thickBot="1" x14ac:dyDescent="0.3">
      <c r="A317" s="18" t="s">
        <v>21</v>
      </c>
      <c r="B317" s="141"/>
      <c r="C317" s="142"/>
      <c r="D317" s="30"/>
      <c r="E317" s="4"/>
      <c r="F317" s="19" t="e">
        <f>IF(F311&lt;25%,AVERAGE(D312:D317),MEDIAN(D312:D317))</f>
        <v>#DIV/0!</v>
      </c>
      <c r="G317" s="69"/>
      <c r="H317" s="4"/>
      <c r="I317" s="18" t="s">
        <v>21</v>
      </c>
      <c r="J317" s="20" t="e">
        <f>IF(OR(D317&lt;G312,D317&gt;G316),"-",D317)</f>
        <v>#DIV/0!</v>
      </c>
      <c r="K317" s="71"/>
      <c r="L317" s="135"/>
    </row>
    <row r="318" spans="1:12" ht="6" customHeight="1" thickBot="1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</row>
    <row r="319" spans="1:12" ht="18.75" thickBot="1" x14ac:dyDescent="0.3">
      <c r="A319" s="4"/>
      <c r="B319" s="4"/>
      <c r="C319" s="127" t="s">
        <v>12</v>
      </c>
      <c r="D319" s="128"/>
      <c r="E319" s="129"/>
      <c r="F319" s="21" t="s">
        <v>4</v>
      </c>
      <c r="G319" s="22" t="e">
        <f>MIN(J312:J317)</f>
        <v>#DIV/0!</v>
      </c>
      <c r="H319" s="138" t="s">
        <v>5</v>
      </c>
      <c r="I319" s="139"/>
      <c r="J319" s="22" t="e">
        <f>AVERAGE(J312:J317)</f>
        <v>#DIV/0!</v>
      </c>
      <c r="K319" s="23" t="s">
        <v>6</v>
      </c>
      <c r="L319" s="22" t="e">
        <f>MEDIAN(J312:J317)</f>
        <v>#DIV/0!</v>
      </c>
    </row>
    <row r="320" spans="1:12" ht="6.75" customHeight="1" x14ac:dyDescent="0.25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</row>
    <row r="321" spans="1:12" ht="6" customHeight="1" thickBot="1" x14ac:dyDescent="0.3"/>
    <row r="322" spans="1:12" ht="16.5" customHeight="1" thickBot="1" x14ac:dyDescent="0.3">
      <c r="A322" s="117" t="s">
        <v>23</v>
      </c>
      <c r="B322" s="118"/>
      <c r="C322" s="118"/>
      <c r="D322" s="119"/>
      <c r="E322" s="4"/>
      <c r="F322" s="104" t="s">
        <v>25</v>
      </c>
      <c r="G322" s="105"/>
      <c r="H322" s="4"/>
      <c r="I322" s="108" t="s">
        <v>26</v>
      </c>
      <c r="J322" s="109"/>
      <c r="K322" s="109"/>
      <c r="L322" s="110"/>
    </row>
    <row r="323" spans="1:12" ht="18.75" thickBot="1" x14ac:dyDescent="0.3">
      <c r="A323" s="5" t="s">
        <v>0</v>
      </c>
      <c r="B323" s="86" t="s">
        <v>24</v>
      </c>
      <c r="C323" s="87"/>
      <c r="D323" s="88"/>
      <c r="E323" s="4"/>
      <c r="F323" s="106"/>
      <c r="G323" s="107"/>
      <c r="H323" s="4"/>
      <c r="I323" s="111"/>
      <c r="J323" s="112"/>
      <c r="K323" s="112"/>
      <c r="L323" s="113"/>
    </row>
    <row r="324" spans="1:12" ht="16.5" thickBot="1" x14ac:dyDescent="0.3">
      <c r="A324" s="78">
        <v>22</v>
      </c>
      <c r="B324" s="80"/>
      <c r="C324" s="81"/>
      <c r="D324" s="82"/>
      <c r="E324" s="4"/>
      <c r="F324" s="106"/>
      <c r="G324" s="107"/>
      <c r="H324" s="4"/>
      <c r="I324" s="114"/>
      <c r="J324" s="115"/>
      <c r="K324" s="115"/>
      <c r="L324" s="116"/>
    </row>
    <row r="325" spans="1:12" ht="16.5" customHeight="1" thickBot="1" x14ac:dyDescent="0.3">
      <c r="A325" s="79"/>
      <c r="B325" s="83"/>
      <c r="C325" s="84"/>
      <c r="D325" s="85"/>
      <c r="E325" s="4"/>
      <c r="F325" s="6" t="s">
        <v>13</v>
      </c>
      <c r="G325" s="66" t="s">
        <v>10</v>
      </c>
      <c r="H325" s="4"/>
      <c r="I325" s="120" t="s">
        <v>27</v>
      </c>
      <c r="J325" s="121"/>
      <c r="K325" s="130" t="s">
        <v>29</v>
      </c>
      <c r="L325" s="132" t="s">
        <v>28</v>
      </c>
    </row>
    <row r="326" spans="1:12" ht="16.5" thickBot="1" x14ac:dyDescent="0.3">
      <c r="A326" s="7" t="s">
        <v>15</v>
      </c>
      <c r="B326" s="89" t="s">
        <v>2</v>
      </c>
      <c r="C326" s="140"/>
      <c r="D326" s="8" t="s">
        <v>1</v>
      </c>
      <c r="E326" s="4"/>
      <c r="F326" s="9" t="e">
        <f>_xlfn.STDEV.P(D327:D332)/AVERAGE(D327:D332)</f>
        <v>#DIV/0!</v>
      </c>
      <c r="G326" s="67"/>
      <c r="H326" s="4"/>
      <c r="I326" s="122"/>
      <c r="J326" s="123"/>
      <c r="K326" s="131"/>
      <c r="L326" s="133"/>
    </row>
    <row r="327" spans="1:12" ht="18.75" thickBot="1" x14ac:dyDescent="0.3">
      <c r="A327" s="10" t="s">
        <v>16</v>
      </c>
      <c r="B327" s="143"/>
      <c r="C327" s="144"/>
      <c r="D327" s="27"/>
      <c r="E327" s="4"/>
      <c r="F327" s="96" t="s">
        <v>7</v>
      </c>
      <c r="G327" s="68" t="e">
        <f>F332-$K$5*F332</f>
        <v>#DIV/0!</v>
      </c>
      <c r="H327" s="4"/>
      <c r="I327" s="10" t="s">
        <v>16</v>
      </c>
      <c r="J327" s="11" t="e">
        <f>IF(OR(D327&lt;G327,D327&gt;G331),"-",D327)</f>
        <v>#DIV/0!</v>
      </c>
      <c r="K327" s="12" t="e">
        <f>_xlfn.STDEV.P(J327:J332)/AVERAGE(J327:J332)</f>
        <v>#DIV/0!</v>
      </c>
      <c r="L327" s="134" t="e">
        <f>IF(K327&lt;0.25,AVERAGE(J327:J332),MEDIAN(J327:J332))</f>
        <v>#DIV/0!</v>
      </c>
    </row>
    <row r="328" spans="1:12" ht="16.5" thickBot="1" x14ac:dyDescent="0.3">
      <c r="A328" s="13" t="s">
        <v>17</v>
      </c>
      <c r="B328" s="94"/>
      <c r="C328" s="95"/>
      <c r="D328" s="28"/>
      <c r="E328" s="4"/>
      <c r="F328" s="97"/>
      <c r="G328" s="69"/>
      <c r="H328" s="4"/>
      <c r="I328" s="13" t="s">
        <v>17</v>
      </c>
      <c r="J328" s="14" t="e">
        <f>IF(OR(D328&lt;G327,D328&gt;G331),"-",D328)</f>
        <v>#DIV/0!</v>
      </c>
      <c r="K328" s="136" t="s">
        <v>3</v>
      </c>
      <c r="L328" s="134"/>
    </row>
    <row r="329" spans="1:12" ht="16.5" thickBot="1" x14ac:dyDescent="0.3">
      <c r="A329" s="15" t="s">
        <v>18</v>
      </c>
      <c r="B329" s="98"/>
      <c r="C329" s="99"/>
      <c r="D329" s="29"/>
      <c r="E329" s="4"/>
      <c r="F329" s="16" t="e">
        <f>IF(F326&lt;25%,"MÉDIA","MEDIANA")</f>
        <v>#DIV/0!</v>
      </c>
      <c r="G329" s="66" t="s">
        <v>11</v>
      </c>
      <c r="H329" s="4"/>
      <c r="I329" s="15" t="s">
        <v>18</v>
      </c>
      <c r="J329" s="17" t="e">
        <f>IF(OR(D329&lt;G327,D329&gt;G331),"-",D329)</f>
        <v>#DIV/0!</v>
      </c>
      <c r="K329" s="137"/>
      <c r="L329" s="134"/>
    </row>
    <row r="330" spans="1:12" x14ac:dyDescent="0.25">
      <c r="A330" s="13" t="s">
        <v>19</v>
      </c>
      <c r="B330" s="94"/>
      <c r="C330" s="95"/>
      <c r="D330" s="28"/>
      <c r="E330" s="4"/>
      <c r="F330" s="96" t="s">
        <v>8</v>
      </c>
      <c r="G330" s="67"/>
      <c r="H330" s="4"/>
      <c r="I330" s="13" t="s">
        <v>19</v>
      </c>
      <c r="J330" s="14" t="e">
        <f>IF(OR(D330&lt;G327,D330&gt;G331),"-",D330)</f>
        <v>#DIV/0!</v>
      </c>
      <c r="K330" s="137"/>
      <c r="L330" s="134"/>
    </row>
    <row r="331" spans="1:12" x14ac:dyDescent="0.25">
      <c r="A331" s="15" t="s">
        <v>20</v>
      </c>
      <c r="B331" s="98"/>
      <c r="C331" s="99"/>
      <c r="D331" s="29"/>
      <c r="E331" s="4"/>
      <c r="F331" s="97"/>
      <c r="G331" s="68" t="e">
        <f>F332+$K$4*F332</f>
        <v>#DIV/0!</v>
      </c>
      <c r="H331" s="4"/>
      <c r="I331" s="15" t="s">
        <v>20</v>
      </c>
      <c r="J331" s="17" t="e">
        <f>IF(OR(D331&lt;G327,D331&gt;G331),"-",D331)</f>
        <v>#DIV/0!</v>
      </c>
      <c r="K331" s="70" t="e">
        <f>IF(K327&lt;25%,"MÉDIA","MEDIANA")</f>
        <v>#DIV/0!</v>
      </c>
      <c r="L331" s="134"/>
    </row>
    <row r="332" spans="1:12" ht="16.5" thickBot="1" x14ac:dyDescent="0.3">
      <c r="A332" s="18" t="s">
        <v>21</v>
      </c>
      <c r="B332" s="141"/>
      <c r="C332" s="142"/>
      <c r="D332" s="30"/>
      <c r="E332" s="4"/>
      <c r="F332" s="19" t="e">
        <f>IF(F326&lt;25%,AVERAGE(D327:D332),MEDIAN(D327:D332))</f>
        <v>#DIV/0!</v>
      </c>
      <c r="G332" s="69"/>
      <c r="H332" s="4"/>
      <c r="I332" s="18" t="s">
        <v>21</v>
      </c>
      <c r="J332" s="20" t="e">
        <f>IF(OR(D332&lt;G327,D332&gt;G331),"-",D332)</f>
        <v>#DIV/0!</v>
      </c>
      <c r="K332" s="71"/>
      <c r="L332" s="135"/>
    </row>
    <row r="333" spans="1:12" ht="6" customHeight="1" thickBot="1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</row>
    <row r="334" spans="1:12" ht="18.75" thickBot="1" x14ac:dyDescent="0.3">
      <c r="A334" s="4"/>
      <c r="B334" s="4"/>
      <c r="C334" s="127" t="s">
        <v>12</v>
      </c>
      <c r="D334" s="128"/>
      <c r="E334" s="129"/>
      <c r="F334" s="21" t="s">
        <v>4</v>
      </c>
      <c r="G334" s="22" t="e">
        <f>MIN(J327:J332)</f>
        <v>#DIV/0!</v>
      </c>
      <c r="H334" s="138" t="s">
        <v>5</v>
      </c>
      <c r="I334" s="139"/>
      <c r="J334" s="22" t="e">
        <f>AVERAGE(J327:J332)</f>
        <v>#DIV/0!</v>
      </c>
      <c r="K334" s="23" t="s">
        <v>6</v>
      </c>
      <c r="L334" s="22" t="e">
        <f>MEDIAN(J327:J332)</f>
        <v>#DIV/0!</v>
      </c>
    </row>
    <row r="335" spans="1:12" ht="6.75" customHeight="1" x14ac:dyDescent="0.25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</row>
    <row r="336" spans="1:12" ht="6" customHeight="1" thickBot="1" x14ac:dyDescent="0.3"/>
    <row r="337" spans="1:12" ht="16.5" customHeight="1" thickBot="1" x14ac:dyDescent="0.3">
      <c r="A337" s="117" t="s">
        <v>23</v>
      </c>
      <c r="B337" s="118"/>
      <c r="C337" s="118"/>
      <c r="D337" s="119"/>
      <c r="E337" s="4"/>
      <c r="F337" s="104" t="s">
        <v>25</v>
      </c>
      <c r="G337" s="105"/>
      <c r="H337" s="4"/>
      <c r="I337" s="108" t="s">
        <v>26</v>
      </c>
      <c r="J337" s="109"/>
      <c r="K337" s="109"/>
      <c r="L337" s="110"/>
    </row>
    <row r="338" spans="1:12" ht="18.75" thickBot="1" x14ac:dyDescent="0.3">
      <c r="A338" s="5" t="s">
        <v>0</v>
      </c>
      <c r="B338" s="86" t="s">
        <v>24</v>
      </c>
      <c r="C338" s="87"/>
      <c r="D338" s="88"/>
      <c r="E338" s="4"/>
      <c r="F338" s="106"/>
      <c r="G338" s="107"/>
      <c r="H338" s="4"/>
      <c r="I338" s="111"/>
      <c r="J338" s="112"/>
      <c r="K338" s="112"/>
      <c r="L338" s="113"/>
    </row>
    <row r="339" spans="1:12" ht="16.5" thickBot="1" x14ac:dyDescent="0.3">
      <c r="A339" s="78">
        <v>23</v>
      </c>
      <c r="B339" s="80"/>
      <c r="C339" s="81"/>
      <c r="D339" s="82"/>
      <c r="E339" s="4"/>
      <c r="F339" s="106"/>
      <c r="G339" s="107"/>
      <c r="H339" s="4"/>
      <c r="I339" s="114"/>
      <c r="J339" s="115"/>
      <c r="K339" s="115"/>
      <c r="L339" s="116"/>
    </row>
    <row r="340" spans="1:12" ht="16.5" customHeight="1" thickBot="1" x14ac:dyDescent="0.3">
      <c r="A340" s="79"/>
      <c r="B340" s="83"/>
      <c r="C340" s="84"/>
      <c r="D340" s="85"/>
      <c r="E340" s="4"/>
      <c r="F340" s="6" t="s">
        <v>13</v>
      </c>
      <c r="G340" s="66" t="s">
        <v>10</v>
      </c>
      <c r="H340" s="4"/>
      <c r="I340" s="120" t="s">
        <v>27</v>
      </c>
      <c r="J340" s="121"/>
      <c r="K340" s="130" t="s">
        <v>29</v>
      </c>
      <c r="L340" s="132" t="s">
        <v>28</v>
      </c>
    </row>
    <row r="341" spans="1:12" ht="16.5" thickBot="1" x14ac:dyDescent="0.3">
      <c r="A341" s="7" t="s">
        <v>15</v>
      </c>
      <c r="B341" s="89" t="s">
        <v>2</v>
      </c>
      <c r="C341" s="140"/>
      <c r="D341" s="8" t="s">
        <v>1</v>
      </c>
      <c r="E341" s="4"/>
      <c r="F341" s="9" t="e">
        <f>_xlfn.STDEV.P(D342:D347)/AVERAGE(D342:D347)</f>
        <v>#DIV/0!</v>
      </c>
      <c r="G341" s="67"/>
      <c r="H341" s="4"/>
      <c r="I341" s="122"/>
      <c r="J341" s="123"/>
      <c r="K341" s="131"/>
      <c r="L341" s="133"/>
    </row>
    <row r="342" spans="1:12" ht="18.75" thickBot="1" x14ac:dyDescent="0.3">
      <c r="A342" s="10" t="s">
        <v>16</v>
      </c>
      <c r="B342" s="143"/>
      <c r="C342" s="144"/>
      <c r="D342" s="27"/>
      <c r="E342" s="4"/>
      <c r="F342" s="96" t="s">
        <v>7</v>
      </c>
      <c r="G342" s="68" t="e">
        <f>F347-$K$5*F347</f>
        <v>#DIV/0!</v>
      </c>
      <c r="H342" s="4"/>
      <c r="I342" s="10" t="s">
        <v>16</v>
      </c>
      <c r="J342" s="11" t="e">
        <f>IF(OR(D342&lt;G342,D342&gt;G346),"-",D342)</f>
        <v>#DIV/0!</v>
      </c>
      <c r="K342" s="12" t="e">
        <f>_xlfn.STDEV.P(J342:J347)/AVERAGE(J342:J347)</f>
        <v>#DIV/0!</v>
      </c>
      <c r="L342" s="134" t="e">
        <f>IF(K342&lt;0.25,AVERAGE(J342:J347),MEDIAN(J342:J347))</f>
        <v>#DIV/0!</v>
      </c>
    </row>
    <row r="343" spans="1:12" ht="16.5" thickBot="1" x14ac:dyDescent="0.3">
      <c r="A343" s="13" t="s">
        <v>17</v>
      </c>
      <c r="B343" s="94"/>
      <c r="C343" s="95"/>
      <c r="D343" s="28"/>
      <c r="E343" s="4"/>
      <c r="F343" s="97"/>
      <c r="G343" s="69"/>
      <c r="H343" s="4"/>
      <c r="I343" s="13" t="s">
        <v>17</v>
      </c>
      <c r="J343" s="14" t="e">
        <f>IF(OR(D343&lt;G342,D343&gt;G346),"-",D343)</f>
        <v>#DIV/0!</v>
      </c>
      <c r="K343" s="136" t="s">
        <v>3</v>
      </c>
      <c r="L343" s="134"/>
    </row>
    <row r="344" spans="1:12" ht="16.5" thickBot="1" x14ac:dyDescent="0.3">
      <c r="A344" s="15" t="s">
        <v>18</v>
      </c>
      <c r="B344" s="98"/>
      <c r="C344" s="99"/>
      <c r="D344" s="29"/>
      <c r="E344" s="4"/>
      <c r="F344" s="16" t="e">
        <f>IF(F341&lt;25%,"MÉDIA","MEDIANA")</f>
        <v>#DIV/0!</v>
      </c>
      <c r="G344" s="66" t="s">
        <v>11</v>
      </c>
      <c r="H344" s="4"/>
      <c r="I344" s="15" t="s">
        <v>18</v>
      </c>
      <c r="J344" s="17" t="e">
        <f>IF(OR(D344&lt;G342,D344&gt;G346),"-",D344)</f>
        <v>#DIV/0!</v>
      </c>
      <c r="K344" s="137"/>
      <c r="L344" s="134"/>
    </row>
    <row r="345" spans="1:12" x14ac:dyDescent="0.25">
      <c r="A345" s="13" t="s">
        <v>19</v>
      </c>
      <c r="B345" s="94"/>
      <c r="C345" s="95"/>
      <c r="D345" s="28"/>
      <c r="E345" s="4"/>
      <c r="F345" s="96" t="s">
        <v>8</v>
      </c>
      <c r="G345" s="67"/>
      <c r="H345" s="4"/>
      <c r="I345" s="13" t="s">
        <v>19</v>
      </c>
      <c r="J345" s="14" t="e">
        <f>IF(OR(D345&lt;G342,D345&gt;G346),"-",D345)</f>
        <v>#DIV/0!</v>
      </c>
      <c r="K345" s="137"/>
      <c r="L345" s="134"/>
    </row>
    <row r="346" spans="1:12" x14ac:dyDescent="0.25">
      <c r="A346" s="15" t="s">
        <v>20</v>
      </c>
      <c r="B346" s="98"/>
      <c r="C346" s="99"/>
      <c r="D346" s="29"/>
      <c r="E346" s="4"/>
      <c r="F346" s="97"/>
      <c r="G346" s="68" t="e">
        <f>F347+$K$4*F347</f>
        <v>#DIV/0!</v>
      </c>
      <c r="H346" s="4"/>
      <c r="I346" s="15" t="s">
        <v>20</v>
      </c>
      <c r="J346" s="17" t="e">
        <f>IF(OR(D346&lt;G342,D346&gt;G346),"-",D346)</f>
        <v>#DIV/0!</v>
      </c>
      <c r="K346" s="70" t="e">
        <f>IF(K342&lt;25%,"MÉDIA","MEDIANA")</f>
        <v>#DIV/0!</v>
      </c>
      <c r="L346" s="134"/>
    </row>
    <row r="347" spans="1:12" ht="16.5" thickBot="1" x14ac:dyDescent="0.3">
      <c r="A347" s="18" t="s">
        <v>21</v>
      </c>
      <c r="B347" s="141"/>
      <c r="C347" s="142"/>
      <c r="D347" s="30"/>
      <c r="E347" s="4"/>
      <c r="F347" s="19" t="e">
        <f>IF(F341&lt;25%,AVERAGE(D342:D347),MEDIAN(D342:D347))</f>
        <v>#DIV/0!</v>
      </c>
      <c r="G347" s="69"/>
      <c r="H347" s="4"/>
      <c r="I347" s="18" t="s">
        <v>21</v>
      </c>
      <c r="J347" s="20" t="e">
        <f>IF(OR(D347&lt;G342,D347&gt;G346),"-",D347)</f>
        <v>#DIV/0!</v>
      </c>
      <c r="K347" s="71"/>
      <c r="L347" s="135"/>
    </row>
    <row r="348" spans="1:12" ht="6" customHeight="1" thickBot="1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spans="1:12" ht="18.75" thickBot="1" x14ac:dyDescent="0.3">
      <c r="A349" s="4"/>
      <c r="B349" s="4"/>
      <c r="C349" s="127" t="s">
        <v>12</v>
      </c>
      <c r="D349" s="128"/>
      <c r="E349" s="129"/>
      <c r="F349" s="21" t="s">
        <v>4</v>
      </c>
      <c r="G349" s="22" t="e">
        <f>MIN(J342:J347)</f>
        <v>#DIV/0!</v>
      </c>
      <c r="H349" s="138" t="s">
        <v>5</v>
      </c>
      <c r="I349" s="139"/>
      <c r="J349" s="22" t="e">
        <f>AVERAGE(J342:J347)</f>
        <v>#DIV/0!</v>
      </c>
      <c r="K349" s="23" t="s">
        <v>6</v>
      </c>
      <c r="L349" s="22" t="e">
        <f>MEDIAN(J342:J347)</f>
        <v>#DIV/0!</v>
      </c>
    </row>
    <row r="350" spans="1:12" ht="6.75" customHeight="1" x14ac:dyDescent="0.25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</row>
    <row r="351" spans="1:12" ht="6" customHeight="1" thickBot="1" x14ac:dyDescent="0.3"/>
    <row r="352" spans="1:12" ht="16.5" customHeight="1" thickBot="1" x14ac:dyDescent="0.3">
      <c r="A352" s="117" t="s">
        <v>23</v>
      </c>
      <c r="B352" s="118"/>
      <c r="C352" s="118"/>
      <c r="D352" s="119"/>
      <c r="E352" s="4"/>
      <c r="F352" s="104" t="s">
        <v>25</v>
      </c>
      <c r="G352" s="105"/>
      <c r="H352" s="4"/>
      <c r="I352" s="108" t="s">
        <v>26</v>
      </c>
      <c r="J352" s="109"/>
      <c r="K352" s="109"/>
      <c r="L352" s="110"/>
    </row>
    <row r="353" spans="1:12" ht="18.75" thickBot="1" x14ac:dyDescent="0.3">
      <c r="A353" s="5" t="s">
        <v>0</v>
      </c>
      <c r="B353" s="86" t="s">
        <v>24</v>
      </c>
      <c r="C353" s="87"/>
      <c r="D353" s="88"/>
      <c r="E353" s="4"/>
      <c r="F353" s="106"/>
      <c r="G353" s="107"/>
      <c r="H353" s="4"/>
      <c r="I353" s="111"/>
      <c r="J353" s="112"/>
      <c r="K353" s="112"/>
      <c r="L353" s="113"/>
    </row>
    <row r="354" spans="1:12" ht="16.5" thickBot="1" x14ac:dyDescent="0.3">
      <c r="A354" s="78">
        <v>24</v>
      </c>
      <c r="B354" s="80"/>
      <c r="C354" s="81"/>
      <c r="D354" s="82"/>
      <c r="E354" s="4"/>
      <c r="F354" s="106"/>
      <c r="G354" s="107"/>
      <c r="H354" s="4"/>
      <c r="I354" s="114"/>
      <c r="J354" s="115"/>
      <c r="K354" s="115"/>
      <c r="L354" s="116"/>
    </row>
    <row r="355" spans="1:12" ht="16.5" customHeight="1" thickBot="1" x14ac:dyDescent="0.3">
      <c r="A355" s="79"/>
      <c r="B355" s="83"/>
      <c r="C355" s="84"/>
      <c r="D355" s="85"/>
      <c r="E355" s="4"/>
      <c r="F355" s="6" t="s">
        <v>13</v>
      </c>
      <c r="G355" s="66" t="s">
        <v>10</v>
      </c>
      <c r="H355" s="4"/>
      <c r="I355" s="120" t="s">
        <v>27</v>
      </c>
      <c r="J355" s="121"/>
      <c r="K355" s="130" t="s">
        <v>29</v>
      </c>
      <c r="L355" s="132" t="s">
        <v>28</v>
      </c>
    </row>
    <row r="356" spans="1:12" ht="16.5" thickBot="1" x14ac:dyDescent="0.3">
      <c r="A356" s="7" t="s">
        <v>15</v>
      </c>
      <c r="B356" s="89" t="s">
        <v>2</v>
      </c>
      <c r="C356" s="140"/>
      <c r="D356" s="8" t="s">
        <v>1</v>
      </c>
      <c r="E356" s="4"/>
      <c r="F356" s="9" t="e">
        <f>_xlfn.STDEV.P(D357:D362)/AVERAGE(D357:D362)</f>
        <v>#DIV/0!</v>
      </c>
      <c r="G356" s="67"/>
      <c r="H356" s="4"/>
      <c r="I356" s="122"/>
      <c r="J356" s="123"/>
      <c r="K356" s="131"/>
      <c r="L356" s="133"/>
    </row>
    <row r="357" spans="1:12" ht="18.75" thickBot="1" x14ac:dyDescent="0.3">
      <c r="A357" s="10" t="s">
        <v>16</v>
      </c>
      <c r="B357" s="143"/>
      <c r="C357" s="144"/>
      <c r="D357" s="27"/>
      <c r="E357" s="4"/>
      <c r="F357" s="96" t="s">
        <v>7</v>
      </c>
      <c r="G357" s="68" t="e">
        <f>F362-$K$5*F362</f>
        <v>#DIV/0!</v>
      </c>
      <c r="H357" s="4"/>
      <c r="I357" s="10" t="s">
        <v>16</v>
      </c>
      <c r="J357" s="11" t="e">
        <f>IF(OR(D357&lt;G357,D357&gt;G361),"-",D357)</f>
        <v>#DIV/0!</v>
      </c>
      <c r="K357" s="12" t="e">
        <f>_xlfn.STDEV.P(J357:J362)/AVERAGE(J357:J362)</f>
        <v>#DIV/0!</v>
      </c>
      <c r="L357" s="134" t="e">
        <f>IF(K357&lt;0.25,AVERAGE(J357:J362),MEDIAN(J357:J362))</f>
        <v>#DIV/0!</v>
      </c>
    </row>
    <row r="358" spans="1:12" ht="16.5" thickBot="1" x14ac:dyDescent="0.3">
      <c r="A358" s="13" t="s">
        <v>17</v>
      </c>
      <c r="B358" s="94"/>
      <c r="C358" s="95"/>
      <c r="D358" s="28"/>
      <c r="E358" s="4"/>
      <c r="F358" s="97"/>
      <c r="G358" s="69"/>
      <c r="H358" s="4"/>
      <c r="I358" s="13" t="s">
        <v>17</v>
      </c>
      <c r="J358" s="14" t="e">
        <f>IF(OR(D358&lt;G357,D358&gt;G361),"-",D358)</f>
        <v>#DIV/0!</v>
      </c>
      <c r="K358" s="136" t="s">
        <v>3</v>
      </c>
      <c r="L358" s="134"/>
    </row>
    <row r="359" spans="1:12" ht="16.5" thickBot="1" x14ac:dyDescent="0.3">
      <c r="A359" s="15" t="s">
        <v>18</v>
      </c>
      <c r="B359" s="98"/>
      <c r="C359" s="99"/>
      <c r="D359" s="29"/>
      <c r="E359" s="4"/>
      <c r="F359" s="16" t="e">
        <f>IF(F356&lt;25%,"MÉDIA","MEDIANA")</f>
        <v>#DIV/0!</v>
      </c>
      <c r="G359" s="66" t="s">
        <v>11</v>
      </c>
      <c r="H359" s="4"/>
      <c r="I359" s="15" t="s">
        <v>18</v>
      </c>
      <c r="J359" s="17" t="e">
        <f>IF(OR(D359&lt;G357,D359&gt;G361),"-",D359)</f>
        <v>#DIV/0!</v>
      </c>
      <c r="K359" s="137"/>
      <c r="L359" s="134"/>
    </row>
    <row r="360" spans="1:12" x14ac:dyDescent="0.25">
      <c r="A360" s="13" t="s">
        <v>19</v>
      </c>
      <c r="B360" s="94"/>
      <c r="C360" s="95"/>
      <c r="D360" s="28"/>
      <c r="E360" s="4"/>
      <c r="F360" s="96" t="s">
        <v>8</v>
      </c>
      <c r="G360" s="67"/>
      <c r="H360" s="4"/>
      <c r="I360" s="13" t="s">
        <v>19</v>
      </c>
      <c r="J360" s="14" t="e">
        <f>IF(OR(D360&lt;G357,D360&gt;G361),"-",D360)</f>
        <v>#DIV/0!</v>
      </c>
      <c r="K360" s="137"/>
      <c r="L360" s="134"/>
    </row>
    <row r="361" spans="1:12" x14ac:dyDescent="0.25">
      <c r="A361" s="15" t="s">
        <v>20</v>
      </c>
      <c r="B361" s="98"/>
      <c r="C361" s="99"/>
      <c r="D361" s="29"/>
      <c r="E361" s="4"/>
      <c r="F361" s="97"/>
      <c r="G361" s="68" t="e">
        <f>F362+$K$4*F362</f>
        <v>#DIV/0!</v>
      </c>
      <c r="H361" s="4"/>
      <c r="I361" s="15" t="s">
        <v>20</v>
      </c>
      <c r="J361" s="17" t="e">
        <f>IF(OR(D361&lt;G357,D361&gt;G361),"-",D361)</f>
        <v>#DIV/0!</v>
      </c>
      <c r="K361" s="70" t="e">
        <f>IF(K357&lt;25%,"MÉDIA","MEDIANA")</f>
        <v>#DIV/0!</v>
      </c>
      <c r="L361" s="134"/>
    </row>
    <row r="362" spans="1:12" ht="16.5" thickBot="1" x14ac:dyDescent="0.3">
      <c r="A362" s="18" t="s">
        <v>21</v>
      </c>
      <c r="B362" s="141"/>
      <c r="C362" s="142"/>
      <c r="D362" s="30"/>
      <c r="E362" s="4"/>
      <c r="F362" s="19" t="e">
        <f>IF(F356&lt;25%,AVERAGE(D357:D362),MEDIAN(D357:D362))</f>
        <v>#DIV/0!</v>
      </c>
      <c r="G362" s="69"/>
      <c r="H362" s="4"/>
      <c r="I362" s="18" t="s">
        <v>21</v>
      </c>
      <c r="J362" s="20" t="e">
        <f>IF(OR(D362&lt;G357,D362&gt;G361),"-",D362)</f>
        <v>#DIV/0!</v>
      </c>
      <c r="K362" s="71"/>
      <c r="L362" s="135"/>
    </row>
    <row r="363" spans="1:12" ht="6" customHeight="1" thickBot="1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</row>
    <row r="364" spans="1:12" ht="18.75" thickBot="1" x14ac:dyDescent="0.3">
      <c r="A364" s="4"/>
      <c r="B364" s="4"/>
      <c r="C364" s="127" t="s">
        <v>12</v>
      </c>
      <c r="D364" s="128"/>
      <c r="E364" s="129"/>
      <c r="F364" s="21" t="s">
        <v>4</v>
      </c>
      <c r="G364" s="22" t="e">
        <f>MIN(J357:J362)</f>
        <v>#DIV/0!</v>
      </c>
      <c r="H364" s="138" t="s">
        <v>5</v>
      </c>
      <c r="I364" s="139"/>
      <c r="J364" s="22" t="e">
        <f>AVERAGE(J357:J362)</f>
        <v>#DIV/0!</v>
      </c>
      <c r="K364" s="23" t="s">
        <v>6</v>
      </c>
      <c r="L364" s="22" t="e">
        <f>MEDIAN(J357:J362)</f>
        <v>#DIV/0!</v>
      </c>
    </row>
    <row r="365" spans="1:12" ht="6.75" customHeight="1" x14ac:dyDescent="0.25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</row>
    <row r="366" spans="1:12" ht="6" customHeight="1" thickBot="1" x14ac:dyDescent="0.3"/>
    <row r="367" spans="1:12" ht="16.5" customHeight="1" thickBot="1" x14ac:dyDescent="0.3">
      <c r="A367" s="117" t="s">
        <v>23</v>
      </c>
      <c r="B367" s="118"/>
      <c r="C367" s="118"/>
      <c r="D367" s="119"/>
      <c r="E367" s="4"/>
      <c r="F367" s="104" t="s">
        <v>25</v>
      </c>
      <c r="G367" s="105"/>
      <c r="H367" s="4"/>
      <c r="I367" s="108" t="s">
        <v>26</v>
      </c>
      <c r="J367" s="109"/>
      <c r="K367" s="109"/>
      <c r="L367" s="110"/>
    </row>
    <row r="368" spans="1:12" ht="18.75" thickBot="1" x14ac:dyDescent="0.3">
      <c r="A368" s="5" t="s">
        <v>0</v>
      </c>
      <c r="B368" s="86" t="s">
        <v>24</v>
      </c>
      <c r="C368" s="87"/>
      <c r="D368" s="88"/>
      <c r="E368" s="4"/>
      <c r="F368" s="106"/>
      <c r="G368" s="107"/>
      <c r="H368" s="4"/>
      <c r="I368" s="111"/>
      <c r="J368" s="112"/>
      <c r="K368" s="112"/>
      <c r="L368" s="113"/>
    </row>
    <row r="369" spans="1:12" ht="16.5" thickBot="1" x14ac:dyDescent="0.3">
      <c r="A369" s="78">
        <v>25</v>
      </c>
      <c r="B369" s="80"/>
      <c r="C369" s="81"/>
      <c r="D369" s="82"/>
      <c r="E369" s="4"/>
      <c r="F369" s="106"/>
      <c r="G369" s="107"/>
      <c r="H369" s="4"/>
      <c r="I369" s="114"/>
      <c r="J369" s="115"/>
      <c r="K369" s="115"/>
      <c r="L369" s="116"/>
    </row>
    <row r="370" spans="1:12" ht="16.5" customHeight="1" thickBot="1" x14ac:dyDescent="0.3">
      <c r="A370" s="79"/>
      <c r="B370" s="83"/>
      <c r="C370" s="84"/>
      <c r="D370" s="85"/>
      <c r="E370" s="4"/>
      <c r="F370" s="6" t="s">
        <v>13</v>
      </c>
      <c r="G370" s="66" t="s">
        <v>10</v>
      </c>
      <c r="H370" s="4"/>
      <c r="I370" s="120" t="s">
        <v>27</v>
      </c>
      <c r="J370" s="121"/>
      <c r="K370" s="130" t="s">
        <v>29</v>
      </c>
      <c r="L370" s="132" t="s">
        <v>28</v>
      </c>
    </row>
    <row r="371" spans="1:12" ht="16.5" thickBot="1" x14ac:dyDescent="0.3">
      <c r="A371" s="7" t="s">
        <v>15</v>
      </c>
      <c r="B371" s="89" t="s">
        <v>2</v>
      </c>
      <c r="C371" s="140"/>
      <c r="D371" s="8" t="s">
        <v>1</v>
      </c>
      <c r="E371" s="4"/>
      <c r="F371" s="9" t="e">
        <f>_xlfn.STDEV.P(D372:D377)/AVERAGE(D372:D377)</f>
        <v>#DIV/0!</v>
      </c>
      <c r="G371" s="67"/>
      <c r="H371" s="4"/>
      <c r="I371" s="122"/>
      <c r="J371" s="123"/>
      <c r="K371" s="131"/>
      <c r="L371" s="133"/>
    </row>
    <row r="372" spans="1:12" ht="18.75" thickBot="1" x14ac:dyDescent="0.3">
      <c r="A372" s="10" t="s">
        <v>16</v>
      </c>
      <c r="B372" s="143"/>
      <c r="C372" s="144"/>
      <c r="D372" s="27"/>
      <c r="E372" s="4"/>
      <c r="F372" s="96" t="s">
        <v>7</v>
      </c>
      <c r="G372" s="68" t="e">
        <f>F377-$K$5*F377</f>
        <v>#DIV/0!</v>
      </c>
      <c r="H372" s="4"/>
      <c r="I372" s="10" t="s">
        <v>16</v>
      </c>
      <c r="J372" s="11" t="e">
        <f>IF(OR(D372&lt;G372,D372&gt;G376),"-",D372)</f>
        <v>#DIV/0!</v>
      </c>
      <c r="K372" s="12" t="e">
        <f>_xlfn.STDEV.P(J372:J377)/AVERAGE(J372:J377)</f>
        <v>#DIV/0!</v>
      </c>
      <c r="L372" s="134" t="e">
        <f>IF(K372&lt;0.25,AVERAGE(J372:J377),MEDIAN(J372:J377))</f>
        <v>#DIV/0!</v>
      </c>
    </row>
    <row r="373" spans="1:12" ht="16.5" thickBot="1" x14ac:dyDescent="0.3">
      <c r="A373" s="13" t="s">
        <v>17</v>
      </c>
      <c r="B373" s="94"/>
      <c r="C373" s="95"/>
      <c r="D373" s="28"/>
      <c r="E373" s="4"/>
      <c r="F373" s="97"/>
      <c r="G373" s="69"/>
      <c r="H373" s="4"/>
      <c r="I373" s="13" t="s">
        <v>17</v>
      </c>
      <c r="J373" s="14" t="e">
        <f>IF(OR(D373&lt;G372,D373&gt;G376),"-",D373)</f>
        <v>#DIV/0!</v>
      </c>
      <c r="K373" s="136" t="s">
        <v>3</v>
      </c>
      <c r="L373" s="134"/>
    </row>
    <row r="374" spans="1:12" ht="16.5" thickBot="1" x14ac:dyDescent="0.3">
      <c r="A374" s="15" t="s">
        <v>18</v>
      </c>
      <c r="B374" s="98"/>
      <c r="C374" s="99"/>
      <c r="D374" s="29"/>
      <c r="E374" s="4"/>
      <c r="F374" s="16" t="e">
        <f>IF(F371&lt;25%,"MÉDIA","MEDIANA")</f>
        <v>#DIV/0!</v>
      </c>
      <c r="G374" s="66" t="s">
        <v>11</v>
      </c>
      <c r="H374" s="4"/>
      <c r="I374" s="15" t="s">
        <v>18</v>
      </c>
      <c r="J374" s="17" t="e">
        <f>IF(OR(D374&lt;G372,D374&gt;G376),"-",D374)</f>
        <v>#DIV/0!</v>
      </c>
      <c r="K374" s="137"/>
      <c r="L374" s="134"/>
    </row>
    <row r="375" spans="1:12" x14ac:dyDescent="0.25">
      <c r="A375" s="13" t="s">
        <v>19</v>
      </c>
      <c r="B375" s="94"/>
      <c r="C375" s="95"/>
      <c r="D375" s="28"/>
      <c r="E375" s="4"/>
      <c r="F375" s="96" t="s">
        <v>8</v>
      </c>
      <c r="G375" s="67"/>
      <c r="H375" s="4"/>
      <c r="I375" s="13" t="s">
        <v>19</v>
      </c>
      <c r="J375" s="14" t="e">
        <f>IF(OR(D375&lt;G372,D375&gt;G376),"-",D375)</f>
        <v>#DIV/0!</v>
      </c>
      <c r="K375" s="137"/>
      <c r="L375" s="134"/>
    </row>
    <row r="376" spans="1:12" x14ac:dyDescent="0.25">
      <c r="A376" s="15" t="s">
        <v>20</v>
      </c>
      <c r="B376" s="98"/>
      <c r="C376" s="99"/>
      <c r="D376" s="29"/>
      <c r="E376" s="4"/>
      <c r="F376" s="97"/>
      <c r="G376" s="68" t="e">
        <f>F377+$K$4*F377</f>
        <v>#DIV/0!</v>
      </c>
      <c r="H376" s="4"/>
      <c r="I376" s="15" t="s">
        <v>20</v>
      </c>
      <c r="J376" s="17" t="e">
        <f>IF(OR(D376&lt;G372,D376&gt;G376),"-",D376)</f>
        <v>#DIV/0!</v>
      </c>
      <c r="K376" s="70" t="e">
        <f>IF(K372&lt;25%,"MÉDIA","MEDIANA")</f>
        <v>#DIV/0!</v>
      </c>
      <c r="L376" s="134"/>
    </row>
    <row r="377" spans="1:12" ht="16.5" thickBot="1" x14ac:dyDescent="0.3">
      <c r="A377" s="18" t="s">
        <v>21</v>
      </c>
      <c r="B377" s="141"/>
      <c r="C377" s="142"/>
      <c r="D377" s="30"/>
      <c r="E377" s="4"/>
      <c r="F377" s="19" t="e">
        <f>IF(F371&lt;25%,AVERAGE(D372:D377),MEDIAN(D372:D377))</f>
        <v>#DIV/0!</v>
      </c>
      <c r="G377" s="69"/>
      <c r="H377" s="4"/>
      <c r="I377" s="18" t="s">
        <v>21</v>
      </c>
      <c r="J377" s="20" t="e">
        <f>IF(OR(D377&lt;G372,D377&gt;G376),"-",D377)</f>
        <v>#DIV/0!</v>
      </c>
      <c r="K377" s="71"/>
      <c r="L377" s="135"/>
    </row>
    <row r="378" spans="1:12" ht="6" customHeight="1" thickBot="1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</row>
    <row r="379" spans="1:12" ht="18.75" thickBot="1" x14ac:dyDescent="0.3">
      <c r="A379" s="4"/>
      <c r="B379" s="4"/>
      <c r="C379" s="127" t="s">
        <v>12</v>
      </c>
      <c r="D379" s="128"/>
      <c r="E379" s="129"/>
      <c r="F379" s="21" t="s">
        <v>4</v>
      </c>
      <c r="G379" s="22" t="e">
        <f>MIN(J372:J377)</f>
        <v>#DIV/0!</v>
      </c>
      <c r="H379" s="138" t="s">
        <v>5</v>
      </c>
      <c r="I379" s="139"/>
      <c r="J379" s="22" t="e">
        <f>AVERAGE(J372:J377)</f>
        <v>#DIV/0!</v>
      </c>
      <c r="K379" s="23" t="s">
        <v>6</v>
      </c>
      <c r="L379" s="22" t="e">
        <f>MEDIAN(J372:J377)</f>
        <v>#DIV/0!</v>
      </c>
    </row>
    <row r="380" spans="1:12" ht="6.75" customHeight="1" x14ac:dyDescent="0.25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</row>
    <row r="381" spans="1:12" ht="6" customHeight="1" thickBot="1" x14ac:dyDescent="0.3"/>
    <row r="382" spans="1:12" ht="16.5" customHeight="1" thickBot="1" x14ac:dyDescent="0.3">
      <c r="A382" s="117" t="s">
        <v>23</v>
      </c>
      <c r="B382" s="118"/>
      <c r="C382" s="118"/>
      <c r="D382" s="119"/>
      <c r="E382" s="4"/>
      <c r="F382" s="104" t="s">
        <v>25</v>
      </c>
      <c r="G382" s="105"/>
      <c r="H382" s="4"/>
      <c r="I382" s="108" t="s">
        <v>26</v>
      </c>
      <c r="J382" s="109"/>
      <c r="K382" s="109"/>
      <c r="L382" s="110"/>
    </row>
    <row r="383" spans="1:12" ht="18.75" thickBot="1" x14ac:dyDescent="0.3">
      <c r="A383" s="5" t="s">
        <v>0</v>
      </c>
      <c r="B383" s="86" t="s">
        <v>24</v>
      </c>
      <c r="C383" s="87"/>
      <c r="D383" s="88"/>
      <c r="E383" s="4"/>
      <c r="F383" s="106"/>
      <c r="G383" s="107"/>
      <c r="H383" s="4"/>
      <c r="I383" s="111"/>
      <c r="J383" s="112"/>
      <c r="K383" s="112"/>
      <c r="L383" s="113"/>
    </row>
    <row r="384" spans="1:12" ht="16.5" thickBot="1" x14ac:dyDescent="0.3">
      <c r="A384" s="78">
        <v>26</v>
      </c>
      <c r="B384" s="80"/>
      <c r="C384" s="81"/>
      <c r="D384" s="82"/>
      <c r="E384" s="4"/>
      <c r="F384" s="106"/>
      <c r="G384" s="107"/>
      <c r="H384" s="4"/>
      <c r="I384" s="114"/>
      <c r="J384" s="115"/>
      <c r="K384" s="115"/>
      <c r="L384" s="116"/>
    </row>
    <row r="385" spans="1:12" ht="16.5" customHeight="1" thickBot="1" x14ac:dyDescent="0.3">
      <c r="A385" s="79"/>
      <c r="B385" s="83"/>
      <c r="C385" s="84"/>
      <c r="D385" s="85"/>
      <c r="E385" s="4"/>
      <c r="F385" s="6" t="s">
        <v>13</v>
      </c>
      <c r="G385" s="66" t="s">
        <v>10</v>
      </c>
      <c r="H385" s="4"/>
      <c r="I385" s="120" t="s">
        <v>27</v>
      </c>
      <c r="J385" s="121"/>
      <c r="K385" s="130" t="s">
        <v>29</v>
      </c>
      <c r="L385" s="132" t="s">
        <v>28</v>
      </c>
    </row>
    <row r="386" spans="1:12" ht="16.5" thickBot="1" x14ac:dyDescent="0.3">
      <c r="A386" s="7" t="s">
        <v>15</v>
      </c>
      <c r="B386" s="89" t="s">
        <v>2</v>
      </c>
      <c r="C386" s="140"/>
      <c r="D386" s="8" t="s">
        <v>1</v>
      </c>
      <c r="E386" s="4"/>
      <c r="F386" s="9" t="e">
        <f>_xlfn.STDEV.P(D387:D392)/AVERAGE(D387:D392)</f>
        <v>#DIV/0!</v>
      </c>
      <c r="G386" s="67"/>
      <c r="H386" s="4"/>
      <c r="I386" s="122"/>
      <c r="J386" s="123"/>
      <c r="K386" s="131"/>
      <c r="L386" s="133"/>
    </row>
    <row r="387" spans="1:12" ht="18.75" thickBot="1" x14ac:dyDescent="0.3">
      <c r="A387" s="10" t="s">
        <v>16</v>
      </c>
      <c r="B387" s="143"/>
      <c r="C387" s="144"/>
      <c r="D387" s="27"/>
      <c r="E387" s="4"/>
      <c r="F387" s="96" t="s">
        <v>7</v>
      </c>
      <c r="G387" s="68" t="e">
        <f>F392-$K$5*F392</f>
        <v>#DIV/0!</v>
      </c>
      <c r="H387" s="4"/>
      <c r="I387" s="10" t="s">
        <v>16</v>
      </c>
      <c r="J387" s="11" t="e">
        <f>IF(OR(D387&lt;G387,D387&gt;G391),"-",D387)</f>
        <v>#DIV/0!</v>
      </c>
      <c r="K387" s="12" t="e">
        <f>_xlfn.STDEV.P(J387:J392)/AVERAGE(J387:J392)</f>
        <v>#DIV/0!</v>
      </c>
      <c r="L387" s="134" t="e">
        <f>IF(K387&lt;0.25,AVERAGE(J387:J392),MEDIAN(J387:J392))</f>
        <v>#DIV/0!</v>
      </c>
    </row>
    <row r="388" spans="1:12" ht="16.5" thickBot="1" x14ac:dyDescent="0.3">
      <c r="A388" s="13" t="s">
        <v>17</v>
      </c>
      <c r="B388" s="94"/>
      <c r="C388" s="95"/>
      <c r="D388" s="28"/>
      <c r="E388" s="4"/>
      <c r="F388" s="97"/>
      <c r="G388" s="69"/>
      <c r="H388" s="4"/>
      <c r="I388" s="13" t="s">
        <v>17</v>
      </c>
      <c r="J388" s="14" t="e">
        <f>IF(OR(D388&lt;G387,D388&gt;G391),"-",D388)</f>
        <v>#DIV/0!</v>
      </c>
      <c r="K388" s="136" t="s">
        <v>3</v>
      </c>
      <c r="L388" s="134"/>
    </row>
    <row r="389" spans="1:12" ht="16.5" thickBot="1" x14ac:dyDescent="0.3">
      <c r="A389" s="15" t="s">
        <v>18</v>
      </c>
      <c r="B389" s="98"/>
      <c r="C389" s="99"/>
      <c r="D389" s="29"/>
      <c r="E389" s="4"/>
      <c r="F389" s="16" t="e">
        <f>IF(F386&lt;25%,"MÉDIA","MEDIANA")</f>
        <v>#DIV/0!</v>
      </c>
      <c r="G389" s="66" t="s">
        <v>11</v>
      </c>
      <c r="H389" s="4"/>
      <c r="I389" s="15" t="s">
        <v>18</v>
      </c>
      <c r="J389" s="17" t="e">
        <f>IF(OR(D389&lt;G387,D389&gt;G391),"-",D389)</f>
        <v>#DIV/0!</v>
      </c>
      <c r="K389" s="137"/>
      <c r="L389" s="134"/>
    </row>
    <row r="390" spans="1:12" x14ac:dyDescent="0.25">
      <c r="A390" s="13" t="s">
        <v>19</v>
      </c>
      <c r="B390" s="94"/>
      <c r="C390" s="95"/>
      <c r="D390" s="28"/>
      <c r="E390" s="4"/>
      <c r="F390" s="96" t="s">
        <v>8</v>
      </c>
      <c r="G390" s="67"/>
      <c r="H390" s="4"/>
      <c r="I390" s="13" t="s">
        <v>19</v>
      </c>
      <c r="J390" s="14" t="e">
        <f>IF(OR(D390&lt;G387,D390&gt;G391),"-",D390)</f>
        <v>#DIV/0!</v>
      </c>
      <c r="K390" s="137"/>
      <c r="L390" s="134"/>
    </row>
    <row r="391" spans="1:12" x14ac:dyDescent="0.25">
      <c r="A391" s="15" t="s">
        <v>20</v>
      </c>
      <c r="B391" s="98"/>
      <c r="C391" s="99"/>
      <c r="D391" s="29"/>
      <c r="E391" s="4"/>
      <c r="F391" s="97"/>
      <c r="G391" s="68" t="e">
        <f>F392+$K$4*F392</f>
        <v>#DIV/0!</v>
      </c>
      <c r="H391" s="4"/>
      <c r="I391" s="15" t="s">
        <v>20</v>
      </c>
      <c r="J391" s="17" t="e">
        <f>IF(OR(D391&lt;G387,D391&gt;G391),"-",D391)</f>
        <v>#DIV/0!</v>
      </c>
      <c r="K391" s="70" t="e">
        <f>IF(K387&lt;25%,"MÉDIA","MEDIANA")</f>
        <v>#DIV/0!</v>
      </c>
      <c r="L391" s="134"/>
    </row>
    <row r="392" spans="1:12" ht="16.5" thickBot="1" x14ac:dyDescent="0.3">
      <c r="A392" s="18" t="s">
        <v>21</v>
      </c>
      <c r="B392" s="141"/>
      <c r="C392" s="142"/>
      <c r="D392" s="30"/>
      <c r="E392" s="4"/>
      <c r="F392" s="19" t="e">
        <f>IF(F386&lt;25%,AVERAGE(D387:D392),MEDIAN(D387:D392))</f>
        <v>#DIV/0!</v>
      </c>
      <c r="G392" s="69"/>
      <c r="H392" s="4"/>
      <c r="I392" s="18" t="s">
        <v>21</v>
      </c>
      <c r="J392" s="20" t="e">
        <f>IF(OR(D392&lt;G387,D392&gt;G391),"-",D392)</f>
        <v>#DIV/0!</v>
      </c>
      <c r="K392" s="71"/>
      <c r="L392" s="135"/>
    </row>
    <row r="393" spans="1:12" ht="6" customHeight="1" thickBot="1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</row>
    <row r="394" spans="1:12" ht="18.75" thickBot="1" x14ac:dyDescent="0.3">
      <c r="A394" s="4"/>
      <c r="B394" s="4"/>
      <c r="C394" s="127" t="s">
        <v>12</v>
      </c>
      <c r="D394" s="128"/>
      <c r="E394" s="129"/>
      <c r="F394" s="21" t="s">
        <v>4</v>
      </c>
      <c r="G394" s="22" t="e">
        <f>MIN(J387:J392)</f>
        <v>#DIV/0!</v>
      </c>
      <c r="H394" s="138" t="s">
        <v>5</v>
      </c>
      <c r="I394" s="139"/>
      <c r="J394" s="22" t="e">
        <f>AVERAGE(J387:J392)</f>
        <v>#DIV/0!</v>
      </c>
      <c r="K394" s="23" t="s">
        <v>6</v>
      </c>
      <c r="L394" s="22" t="e">
        <f>MEDIAN(J387:J392)</f>
        <v>#DIV/0!</v>
      </c>
    </row>
    <row r="395" spans="1:12" ht="6.75" customHeight="1" x14ac:dyDescent="0.25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</row>
    <row r="396" spans="1:12" ht="6" customHeight="1" thickBot="1" x14ac:dyDescent="0.3"/>
    <row r="397" spans="1:12" ht="16.5" customHeight="1" thickBot="1" x14ac:dyDescent="0.3">
      <c r="A397" s="117" t="s">
        <v>23</v>
      </c>
      <c r="B397" s="118"/>
      <c r="C397" s="118"/>
      <c r="D397" s="119"/>
      <c r="E397" s="4"/>
      <c r="F397" s="104" t="s">
        <v>25</v>
      </c>
      <c r="G397" s="105"/>
      <c r="H397" s="4"/>
      <c r="I397" s="108" t="s">
        <v>26</v>
      </c>
      <c r="J397" s="109"/>
      <c r="K397" s="109"/>
      <c r="L397" s="110"/>
    </row>
    <row r="398" spans="1:12" ht="18.75" thickBot="1" x14ac:dyDescent="0.3">
      <c r="A398" s="5" t="s">
        <v>0</v>
      </c>
      <c r="B398" s="86" t="s">
        <v>24</v>
      </c>
      <c r="C398" s="87"/>
      <c r="D398" s="88"/>
      <c r="E398" s="4"/>
      <c r="F398" s="106"/>
      <c r="G398" s="107"/>
      <c r="H398" s="4"/>
      <c r="I398" s="111"/>
      <c r="J398" s="112"/>
      <c r="K398" s="112"/>
      <c r="L398" s="113"/>
    </row>
    <row r="399" spans="1:12" ht="16.5" thickBot="1" x14ac:dyDescent="0.3">
      <c r="A399" s="78">
        <v>27</v>
      </c>
      <c r="B399" s="80"/>
      <c r="C399" s="81"/>
      <c r="D399" s="82"/>
      <c r="E399" s="4"/>
      <c r="F399" s="106"/>
      <c r="G399" s="107"/>
      <c r="H399" s="4"/>
      <c r="I399" s="114"/>
      <c r="J399" s="115"/>
      <c r="K399" s="115"/>
      <c r="L399" s="116"/>
    </row>
    <row r="400" spans="1:12" ht="16.5" customHeight="1" thickBot="1" x14ac:dyDescent="0.3">
      <c r="A400" s="79"/>
      <c r="B400" s="83"/>
      <c r="C400" s="84"/>
      <c r="D400" s="85"/>
      <c r="E400" s="4"/>
      <c r="F400" s="6" t="s">
        <v>13</v>
      </c>
      <c r="G400" s="66" t="s">
        <v>10</v>
      </c>
      <c r="H400" s="4"/>
      <c r="I400" s="120" t="s">
        <v>27</v>
      </c>
      <c r="J400" s="121"/>
      <c r="K400" s="130" t="s">
        <v>29</v>
      </c>
      <c r="L400" s="132" t="s">
        <v>28</v>
      </c>
    </row>
    <row r="401" spans="1:12" ht="16.5" thickBot="1" x14ac:dyDescent="0.3">
      <c r="A401" s="7" t="s">
        <v>15</v>
      </c>
      <c r="B401" s="89" t="s">
        <v>2</v>
      </c>
      <c r="C401" s="140"/>
      <c r="D401" s="8" t="s">
        <v>1</v>
      </c>
      <c r="E401" s="4"/>
      <c r="F401" s="9" t="e">
        <f>_xlfn.STDEV.P(D402:D407)/AVERAGE(D402:D407)</f>
        <v>#DIV/0!</v>
      </c>
      <c r="G401" s="67"/>
      <c r="H401" s="4"/>
      <c r="I401" s="122"/>
      <c r="J401" s="123"/>
      <c r="K401" s="131"/>
      <c r="L401" s="133"/>
    </row>
    <row r="402" spans="1:12" ht="18.75" thickBot="1" x14ac:dyDescent="0.3">
      <c r="A402" s="10" t="s">
        <v>16</v>
      </c>
      <c r="B402" s="143"/>
      <c r="C402" s="144"/>
      <c r="D402" s="27"/>
      <c r="E402" s="4"/>
      <c r="F402" s="96" t="s">
        <v>7</v>
      </c>
      <c r="G402" s="68" t="e">
        <f>F407-$K$5*F407</f>
        <v>#DIV/0!</v>
      </c>
      <c r="H402" s="4"/>
      <c r="I402" s="10" t="s">
        <v>16</v>
      </c>
      <c r="J402" s="11" t="e">
        <f>IF(OR(D402&lt;G402,D402&gt;G406),"-",D402)</f>
        <v>#DIV/0!</v>
      </c>
      <c r="K402" s="12" t="e">
        <f>_xlfn.STDEV.P(J402:J407)/AVERAGE(J402:J407)</f>
        <v>#DIV/0!</v>
      </c>
      <c r="L402" s="134" t="e">
        <f>IF(K402&lt;0.25,AVERAGE(J402:J407),MEDIAN(J402:J407))</f>
        <v>#DIV/0!</v>
      </c>
    </row>
    <row r="403" spans="1:12" ht="16.5" thickBot="1" x14ac:dyDescent="0.3">
      <c r="A403" s="13" t="s">
        <v>17</v>
      </c>
      <c r="B403" s="94"/>
      <c r="C403" s="95"/>
      <c r="D403" s="28"/>
      <c r="E403" s="4"/>
      <c r="F403" s="97"/>
      <c r="G403" s="69"/>
      <c r="H403" s="4"/>
      <c r="I403" s="13" t="s">
        <v>17</v>
      </c>
      <c r="J403" s="14" t="e">
        <f>IF(OR(D403&lt;G402,D403&gt;G406),"-",D403)</f>
        <v>#DIV/0!</v>
      </c>
      <c r="K403" s="136" t="s">
        <v>3</v>
      </c>
      <c r="L403" s="134"/>
    </row>
    <row r="404" spans="1:12" ht="16.5" thickBot="1" x14ac:dyDescent="0.3">
      <c r="A404" s="15" t="s">
        <v>18</v>
      </c>
      <c r="B404" s="98"/>
      <c r="C404" s="99"/>
      <c r="D404" s="29"/>
      <c r="E404" s="4"/>
      <c r="F404" s="16" t="e">
        <f>IF(F401&lt;25%,"MÉDIA","MEDIANA")</f>
        <v>#DIV/0!</v>
      </c>
      <c r="G404" s="66" t="s">
        <v>11</v>
      </c>
      <c r="H404" s="4"/>
      <c r="I404" s="15" t="s">
        <v>18</v>
      </c>
      <c r="J404" s="17" t="e">
        <f>IF(OR(D404&lt;G402,D404&gt;G406),"-",D404)</f>
        <v>#DIV/0!</v>
      </c>
      <c r="K404" s="137"/>
      <c r="L404" s="134"/>
    </row>
    <row r="405" spans="1:12" x14ac:dyDescent="0.25">
      <c r="A405" s="13" t="s">
        <v>19</v>
      </c>
      <c r="B405" s="94"/>
      <c r="C405" s="95"/>
      <c r="D405" s="28"/>
      <c r="E405" s="4"/>
      <c r="F405" s="96" t="s">
        <v>8</v>
      </c>
      <c r="G405" s="67"/>
      <c r="H405" s="4"/>
      <c r="I405" s="13" t="s">
        <v>19</v>
      </c>
      <c r="J405" s="14" t="e">
        <f>IF(OR(D405&lt;G402,D405&gt;G406),"-",D405)</f>
        <v>#DIV/0!</v>
      </c>
      <c r="K405" s="137"/>
      <c r="L405" s="134"/>
    </row>
    <row r="406" spans="1:12" x14ac:dyDescent="0.25">
      <c r="A406" s="15" t="s">
        <v>20</v>
      </c>
      <c r="B406" s="98"/>
      <c r="C406" s="99"/>
      <c r="D406" s="29"/>
      <c r="E406" s="4"/>
      <c r="F406" s="97"/>
      <c r="G406" s="68" t="e">
        <f>F407+$K$4*F407</f>
        <v>#DIV/0!</v>
      </c>
      <c r="H406" s="4"/>
      <c r="I406" s="15" t="s">
        <v>20</v>
      </c>
      <c r="J406" s="17" t="e">
        <f>IF(OR(D406&lt;G402,D406&gt;G406),"-",D406)</f>
        <v>#DIV/0!</v>
      </c>
      <c r="K406" s="70" t="e">
        <f>IF(K402&lt;25%,"MÉDIA","MEDIANA")</f>
        <v>#DIV/0!</v>
      </c>
      <c r="L406" s="134"/>
    </row>
    <row r="407" spans="1:12" ht="16.5" thickBot="1" x14ac:dyDescent="0.3">
      <c r="A407" s="18" t="s">
        <v>21</v>
      </c>
      <c r="B407" s="141"/>
      <c r="C407" s="142"/>
      <c r="D407" s="30"/>
      <c r="E407" s="4"/>
      <c r="F407" s="19" t="e">
        <f>IF(F401&lt;25%,AVERAGE(D402:D407),MEDIAN(D402:D407))</f>
        <v>#DIV/0!</v>
      </c>
      <c r="G407" s="69"/>
      <c r="H407" s="4"/>
      <c r="I407" s="18" t="s">
        <v>21</v>
      </c>
      <c r="J407" s="20" t="e">
        <f>IF(OR(D407&lt;G402,D407&gt;G406),"-",D407)</f>
        <v>#DIV/0!</v>
      </c>
      <c r="K407" s="71"/>
      <c r="L407" s="135"/>
    </row>
    <row r="408" spans="1:12" ht="6" customHeight="1" thickBot="1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</row>
    <row r="409" spans="1:12" ht="18.75" thickBot="1" x14ac:dyDescent="0.3">
      <c r="A409" s="4"/>
      <c r="B409" s="4"/>
      <c r="C409" s="127" t="s">
        <v>12</v>
      </c>
      <c r="D409" s="128"/>
      <c r="E409" s="129"/>
      <c r="F409" s="21" t="s">
        <v>4</v>
      </c>
      <c r="G409" s="22" t="e">
        <f>MIN(J402:J407)</f>
        <v>#DIV/0!</v>
      </c>
      <c r="H409" s="138" t="s">
        <v>5</v>
      </c>
      <c r="I409" s="139"/>
      <c r="J409" s="22" t="e">
        <f>AVERAGE(J402:J407)</f>
        <v>#DIV/0!</v>
      </c>
      <c r="K409" s="23" t="s">
        <v>6</v>
      </c>
      <c r="L409" s="22" t="e">
        <f>MEDIAN(J402:J407)</f>
        <v>#DIV/0!</v>
      </c>
    </row>
    <row r="410" spans="1:12" ht="6.75" customHeight="1" x14ac:dyDescent="0.25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</row>
    <row r="411" spans="1:12" ht="6" customHeight="1" thickBot="1" x14ac:dyDescent="0.3"/>
    <row r="412" spans="1:12" ht="16.5" customHeight="1" thickBot="1" x14ac:dyDescent="0.3">
      <c r="A412" s="117" t="s">
        <v>23</v>
      </c>
      <c r="B412" s="118"/>
      <c r="C412" s="118"/>
      <c r="D412" s="119"/>
      <c r="E412" s="4"/>
      <c r="F412" s="104" t="s">
        <v>25</v>
      </c>
      <c r="G412" s="105"/>
      <c r="H412" s="4"/>
      <c r="I412" s="108" t="s">
        <v>26</v>
      </c>
      <c r="J412" s="109"/>
      <c r="K412" s="109"/>
      <c r="L412" s="110"/>
    </row>
    <row r="413" spans="1:12" ht="18.75" thickBot="1" x14ac:dyDescent="0.3">
      <c r="A413" s="5" t="s">
        <v>0</v>
      </c>
      <c r="B413" s="86" t="s">
        <v>24</v>
      </c>
      <c r="C413" s="87"/>
      <c r="D413" s="88"/>
      <c r="E413" s="4"/>
      <c r="F413" s="106"/>
      <c r="G413" s="107"/>
      <c r="H413" s="4"/>
      <c r="I413" s="111"/>
      <c r="J413" s="112"/>
      <c r="K413" s="112"/>
      <c r="L413" s="113"/>
    </row>
    <row r="414" spans="1:12" ht="16.5" thickBot="1" x14ac:dyDescent="0.3">
      <c r="A414" s="78">
        <v>28</v>
      </c>
      <c r="B414" s="80"/>
      <c r="C414" s="81"/>
      <c r="D414" s="82"/>
      <c r="E414" s="4"/>
      <c r="F414" s="106"/>
      <c r="G414" s="107"/>
      <c r="H414" s="4"/>
      <c r="I414" s="114"/>
      <c r="J414" s="115"/>
      <c r="K414" s="115"/>
      <c r="L414" s="116"/>
    </row>
    <row r="415" spans="1:12" ht="16.5" customHeight="1" thickBot="1" x14ac:dyDescent="0.3">
      <c r="A415" s="79"/>
      <c r="B415" s="83"/>
      <c r="C415" s="84"/>
      <c r="D415" s="85"/>
      <c r="E415" s="4"/>
      <c r="F415" s="6" t="s">
        <v>13</v>
      </c>
      <c r="G415" s="66" t="s">
        <v>10</v>
      </c>
      <c r="H415" s="4"/>
      <c r="I415" s="120" t="s">
        <v>27</v>
      </c>
      <c r="J415" s="121"/>
      <c r="K415" s="130" t="s">
        <v>29</v>
      </c>
      <c r="L415" s="132" t="s">
        <v>28</v>
      </c>
    </row>
    <row r="416" spans="1:12" ht="16.5" thickBot="1" x14ac:dyDescent="0.3">
      <c r="A416" s="7" t="s">
        <v>15</v>
      </c>
      <c r="B416" s="89" t="s">
        <v>2</v>
      </c>
      <c r="C416" s="140"/>
      <c r="D416" s="8" t="s">
        <v>1</v>
      </c>
      <c r="E416" s="4"/>
      <c r="F416" s="9" t="e">
        <f>_xlfn.STDEV.P(D417:D422)/AVERAGE(D417:D422)</f>
        <v>#DIV/0!</v>
      </c>
      <c r="G416" s="67"/>
      <c r="H416" s="4"/>
      <c r="I416" s="122"/>
      <c r="J416" s="123"/>
      <c r="K416" s="131"/>
      <c r="L416" s="133"/>
    </row>
    <row r="417" spans="1:12" ht="18.75" thickBot="1" x14ac:dyDescent="0.3">
      <c r="A417" s="10" t="s">
        <v>16</v>
      </c>
      <c r="B417" s="143"/>
      <c r="C417" s="144"/>
      <c r="D417" s="27"/>
      <c r="E417" s="4"/>
      <c r="F417" s="96" t="s">
        <v>7</v>
      </c>
      <c r="G417" s="68" t="e">
        <f>F422-$K$5*F422</f>
        <v>#DIV/0!</v>
      </c>
      <c r="H417" s="4"/>
      <c r="I417" s="10" t="s">
        <v>16</v>
      </c>
      <c r="J417" s="11" t="e">
        <f>IF(OR(D417&lt;G417,D417&gt;G421),"-",D417)</f>
        <v>#DIV/0!</v>
      </c>
      <c r="K417" s="12" t="e">
        <f>_xlfn.STDEV.P(J417:J422)/AVERAGE(J417:J422)</f>
        <v>#DIV/0!</v>
      </c>
      <c r="L417" s="134" t="e">
        <f>IF(K417&lt;0.25,AVERAGE(J417:J422),MEDIAN(J417:J422))</f>
        <v>#DIV/0!</v>
      </c>
    </row>
    <row r="418" spans="1:12" ht="16.5" thickBot="1" x14ac:dyDescent="0.3">
      <c r="A418" s="13" t="s">
        <v>17</v>
      </c>
      <c r="B418" s="94"/>
      <c r="C418" s="95"/>
      <c r="D418" s="28"/>
      <c r="E418" s="4"/>
      <c r="F418" s="97"/>
      <c r="G418" s="69"/>
      <c r="H418" s="4"/>
      <c r="I418" s="13" t="s">
        <v>17</v>
      </c>
      <c r="J418" s="14" t="e">
        <f>IF(OR(D418&lt;G417,D418&gt;G421),"-",D418)</f>
        <v>#DIV/0!</v>
      </c>
      <c r="K418" s="136" t="s">
        <v>3</v>
      </c>
      <c r="L418" s="134"/>
    </row>
    <row r="419" spans="1:12" ht="16.5" thickBot="1" x14ac:dyDescent="0.3">
      <c r="A419" s="15" t="s">
        <v>18</v>
      </c>
      <c r="B419" s="98"/>
      <c r="C419" s="99"/>
      <c r="D419" s="29"/>
      <c r="E419" s="4"/>
      <c r="F419" s="16" t="e">
        <f>IF(F416&lt;25%,"MÉDIA","MEDIANA")</f>
        <v>#DIV/0!</v>
      </c>
      <c r="G419" s="66" t="s">
        <v>11</v>
      </c>
      <c r="H419" s="4"/>
      <c r="I419" s="15" t="s">
        <v>18</v>
      </c>
      <c r="J419" s="17" t="e">
        <f>IF(OR(D419&lt;G417,D419&gt;G421),"-",D419)</f>
        <v>#DIV/0!</v>
      </c>
      <c r="K419" s="137"/>
      <c r="L419" s="134"/>
    </row>
    <row r="420" spans="1:12" x14ac:dyDescent="0.25">
      <c r="A420" s="13" t="s">
        <v>19</v>
      </c>
      <c r="B420" s="94"/>
      <c r="C420" s="95"/>
      <c r="D420" s="28"/>
      <c r="E420" s="4"/>
      <c r="F420" s="96" t="s">
        <v>8</v>
      </c>
      <c r="G420" s="67"/>
      <c r="H420" s="4"/>
      <c r="I420" s="13" t="s">
        <v>19</v>
      </c>
      <c r="J420" s="14" t="e">
        <f>IF(OR(D420&lt;G417,D420&gt;G421),"-",D420)</f>
        <v>#DIV/0!</v>
      </c>
      <c r="K420" s="137"/>
      <c r="L420" s="134"/>
    </row>
    <row r="421" spans="1:12" x14ac:dyDescent="0.25">
      <c r="A421" s="15" t="s">
        <v>20</v>
      </c>
      <c r="B421" s="98"/>
      <c r="C421" s="99"/>
      <c r="D421" s="29"/>
      <c r="E421" s="4"/>
      <c r="F421" s="97"/>
      <c r="G421" s="68" t="e">
        <f>F422+$K$4*F422</f>
        <v>#DIV/0!</v>
      </c>
      <c r="H421" s="4"/>
      <c r="I421" s="15" t="s">
        <v>20</v>
      </c>
      <c r="J421" s="17" t="e">
        <f>IF(OR(D421&lt;G417,D421&gt;G421),"-",D421)</f>
        <v>#DIV/0!</v>
      </c>
      <c r="K421" s="70" t="e">
        <f>IF(K417&lt;25%,"MÉDIA","MEDIANA")</f>
        <v>#DIV/0!</v>
      </c>
      <c r="L421" s="134"/>
    </row>
    <row r="422" spans="1:12" ht="16.5" thickBot="1" x14ac:dyDescent="0.3">
      <c r="A422" s="18" t="s">
        <v>21</v>
      </c>
      <c r="B422" s="141"/>
      <c r="C422" s="142"/>
      <c r="D422" s="30"/>
      <c r="E422" s="4"/>
      <c r="F422" s="19" t="e">
        <f>IF(F416&lt;25%,AVERAGE(D417:D422),MEDIAN(D417:D422))</f>
        <v>#DIV/0!</v>
      </c>
      <c r="G422" s="69"/>
      <c r="H422" s="4"/>
      <c r="I422" s="18" t="s">
        <v>21</v>
      </c>
      <c r="J422" s="20" t="e">
        <f>IF(OR(D422&lt;G417,D422&gt;G421),"-",D422)</f>
        <v>#DIV/0!</v>
      </c>
      <c r="K422" s="71"/>
      <c r="L422" s="135"/>
    </row>
    <row r="423" spans="1:12" ht="6" customHeight="1" thickBot="1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</row>
    <row r="424" spans="1:12" ht="18.75" thickBot="1" x14ac:dyDescent="0.3">
      <c r="A424" s="4"/>
      <c r="B424" s="4"/>
      <c r="C424" s="127" t="s">
        <v>12</v>
      </c>
      <c r="D424" s="128"/>
      <c r="E424" s="129"/>
      <c r="F424" s="21" t="s">
        <v>4</v>
      </c>
      <c r="G424" s="22" t="e">
        <f>MIN(J417:J422)</f>
        <v>#DIV/0!</v>
      </c>
      <c r="H424" s="138" t="s">
        <v>5</v>
      </c>
      <c r="I424" s="139"/>
      <c r="J424" s="22" t="e">
        <f>AVERAGE(J417:J422)</f>
        <v>#DIV/0!</v>
      </c>
      <c r="K424" s="23" t="s">
        <v>6</v>
      </c>
      <c r="L424" s="22" t="e">
        <f>MEDIAN(J417:J422)</f>
        <v>#DIV/0!</v>
      </c>
    </row>
    <row r="425" spans="1:12" ht="6.75" customHeight="1" x14ac:dyDescent="0.25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</row>
    <row r="426" spans="1:12" ht="6" customHeight="1" thickBot="1" x14ac:dyDescent="0.3"/>
    <row r="427" spans="1:12" ht="16.5" customHeight="1" thickBot="1" x14ac:dyDescent="0.3">
      <c r="A427" s="117" t="s">
        <v>23</v>
      </c>
      <c r="B427" s="118"/>
      <c r="C427" s="118"/>
      <c r="D427" s="119"/>
      <c r="E427" s="4"/>
      <c r="F427" s="104" t="s">
        <v>25</v>
      </c>
      <c r="G427" s="105"/>
      <c r="H427" s="4"/>
      <c r="I427" s="108" t="s">
        <v>26</v>
      </c>
      <c r="J427" s="109"/>
      <c r="K427" s="109"/>
      <c r="L427" s="110"/>
    </row>
    <row r="428" spans="1:12" ht="18.75" thickBot="1" x14ac:dyDescent="0.3">
      <c r="A428" s="5" t="s">
        <v>0</v>
      </c>
      <c r="B428" s="86" t="s">
        <v>24</v>
      </c>
      <c r="C428" s="87"/>
      <c r="D428" s="88"/>
      <c r="E428" s="4"/>
      <c r="F428" s="106"/>
      <c r="G428" s="107"/>
      <c r="H428" s="4"/>
      <c r="I428" s="111"/>
      <c r="J428" s="112"/>
      <c r="K428" s="112"/>
      <c r="L428" s="113"/>
    </row>
    <row r="429" spans="1:12" ht="16.5" thickBot="1" x14ac:dyDescent="0.3">
      <c r="A429" s="78">
        <v>29</v>
      </c>
      <c r="B429" s="80"/>
      <c r="C429" s="81"/>
      <c r="D429" s="82"/>
      <c r="E429" s="4"/>
      <c r="F429" s="106"/>
      <c r="G429" s="107"/>
      <c r="H429" s="4"/>
      <c r="I429" s="114"/>
      <c r="J429" s="115"/>
      <c r="K429" s="115"/>
      <c r="L429" s="116"/>
    </row>
    <row r="430" spans="1:12" ht="16.5" customHeight="1" thickBot="1" x14ac:dyDescent="0.3">
      <c r="A430" s="79"/>
      <c r="B430" s="83"/>
      <c r="C430" s="84"/>
      <c r="D430" s="85"/>
      <c r="E430" s="4"/>
      <c r="F430" s="6" t="s">
        <v>13</v>
      </c>
      <c r="G430" s="66" t="s">
        <v>10</v>
      </c>
      <c r="H430" s="4"/>
      <c r="I430" s="120" t="s">
        <v>27</v>
      </c>
      <c r="J430" s="121"/>
      <c r="K430" s="130" t="s">
        <v>29</v>
      </c>
      <c r="L430" s="132" t="s">
        <v>28</v>
      </c>
    </row>
    <row r="431" spans="1:12" ht="16.5" thickBot="1" x14ac:dyDescent="0.3">
      <c r="A431" s="7" t="s">
        <v>15</v>
      </c>
      <c r="B431" s="89" t="s">
        <v>2</v>
      </c>
      <c r="C431" s="140"/>
      <c r="D431" s="8" t="s">
        <v>1</v>
      </c>
      <c r="E431" s="4"/>
      <c r="F431" s="9" t="e">
        <f>_xlfn.STDEV.P(D432:D437)/AVERAGE(D432:D437)</f>
        <v>#DIV/0!</v>
      </c>
      <c r="G431" s="67"/>
      <c r="H431" s="4"/>
      <c r="I431" s="122"/>
      <c r="J431" s="123"/>
      <c r="K431" s="131"/>
      <c r="L431" s="133"/>
    </row>
    <row r="432" spans="1:12" ht="18.75" thickBot="1" x14ac:dyDescent="0.3">
      <c r="A432" s="10" t="s">
        <v>16</v>
      </c>
      <c r="B432" s="143"/>
      <c r="C432" s="144"/>
      <c r="D432" s="27"/>
      <c r="E432" s="4"/>
      <c r="F432" s="96" t="s">
        <v>7</v>
      </c>
      <c r="G432" s="68" t="e">
        <f>F437-$K$5*F437</f>
        <v>#DIV/0!</v>
      </c>
      <c r="H432" s="4"/>
      <c r="I432" s="10" t="s">
        <v>16</v>
      </c>
      <c r="J432" s="11" t="e">
        <f>IF(OR(D432&lt;G432,D432&gt;G436),"-",D432)</f>
        <v>#DIV/0!</v>
      </c>
      <c r="K432" s="12" t="e">
        <f>_xlfn.STDEV.P(J432:J437)/AVERAGE(J432:J437)</f>
        <v>#DIV/0!</v>
      </c>
      <c r="L432" s="134" t="e">
        <f>IF(K432&lt;0.25,AVERAGE(J432:J437),MEDIAN(J432:J437))</f>
        <v>#DIV/0!</v>
      </c>
    </row>
    <row r="433" spans="1:12" ht="16.5" thickBot="1" x14ac:dyDescent="0.3">
      <c r="A433" s="13" t="s">
        <v>17</v>
      </c>
      <c r="B433" s="94"/>
      <c r="C433" s="95"/>
      <c r="D433" s="28"/>
      <c r="E433" s="4"/>
      <c r="F433" s="97"/>
      <c r="G433" s="69"/>
      <c r="H433" s="4"/>
      <c r="I433" s="13" t="s">
        <v>17</v>
      </c>
      <c r="J433" s="14" t="e">
        <f>IF(OR(D433&lt;G432,D433&gt;G436),"-",D433)</f>
        <v>#DIV/0!</v>
      </c>
      <c r="K433" s="136" t="s">
        <v>3</v>
      </c>
      <c r="L433" s="134"/>
    </row>
    <row r="434" spans="1:12" ht="16.5" thickBot="1" x14ac:dyDescent="0.3">
      <c r="A434" s="15" t="s">
        <v>18</v>
      </c>
      <c r="B434" s="98"/>
      <c r="C434" s="99"/>
      <c r="D434" s="29"/>
      <c r="E434" s="4"/>
      <c r="F434" s="16" t="e">
        <f>IF(F431&lt;25%,"MÉDIA","MEDIANA")</f>
        <v>#DIV/0!</v>
      </c>
      <c r="G434" s="66" t="s">
        <v>11</v>
      </c>
      <c r="H434" s="4"/>
      <c r="I434" s="15" t="s">
        <v>18</v>
      </c>
      <c r="J434" s="17" t="e">
        <f>IF(OR(D434&lt;G432,D434&gt;G436),"-",D434)</f>
        <v>#DIV/0!</v>
      </c>
      <c r="K434" s="137"/>
      <c r="L434" s="134"/>
    </row>
    <row r="435" spans="1:12" x14ac:dyDescent="0.25">
      <c r="A435" s="13" t="s">
        <v>19</v>
      </c>
      <c r="B435" s="94"/>
      <c r="C435" s="95"/>
      <c r="D435" s="28"/>
      <c r="E435" s="4"/>
      <c r="F435" s="96" t="s">
        <v>8</v>
      </c>
      <c r="G435" s="67"/>
      <c r="H435" s="4"/>
      <c r="I435" s="13" t="s">
        <v>19</v>
      </c>
      <c r="J435" s="14" t="e">
        <f>IF(OR(D435&lt;G432,D435&gt;G436),"-",D435)</f>
        <v>#DIV/0!</v>
      </c>
      <c r="K435" s="137"/>
      <c r="L435" s="134"/>
    </row>
    <row r="436" spans="1:12" x14ac:dyDescent="0.25">
      <c r="A436" s="15" t="s">
        <v>20</v>
      </c>
      <c r="B436" s="98"/>
      <c r="C436" s="99"/>
      <c r="D436" s="29"/>
      <c r="E436" s="4"/>
      <c r="F436" s="97"/>
      <c r="G436" s="68" t="e">
        <f>F437+$K$4*F437</f>
        <v>#DIV/0!</v>
      </c>
      <c r="H436" s="4"/>
      <c r="I436" s="15" t="s">
        <v>20</v>
      </c>
      <c r="J436" s="17" t="e">
        <f>IF(OR(D436&lt;G432,D436&gt;G436),"-",D436)</f>
        <v>#DIV/0!</v>
      </c>
      <c r="K436" s="70" t="e">
        <f>IF(K432&lt;25%,"MÉDIA","MEDIANA")</f>
        <v>#DIV/0!</v>
      </c>
      <c r="L436" s="134"/>
    </row>
    <row r="437" spans="1:12" ht="16.5" thickBot="1" x14ac:dyDescent="0.3">
      <c r="A437" s="18" t="s">
        <v>21</v>
      </c>
      <c r="B437" s="141"/>
      <c r="C437" s="142"/>
      <c r="D437" s="30"/>
      <c r="E437" s="4"/>
      <c r="F437" s="19" t="e">
        <f>IF(F431&lt;25%,AVERAGE(D432:D437),MEDIAN(D432:D437))</f>
        <v>#DIV/0!</v>
      </c>
      <c r="G437" s="69"/>
      <c r="H437" s="4"/>
      <c r="I437" s="18" t="s">
        <v>21</v>
      </c>
      <c r="J437" s="20" t="e">
        <f>IF(OR(D437&lt;G432,D437&gt;G436),"-",D437)</f>
        <v>#DIV/0!</v>
      </c>
      <c r="K437" s="71"/>
      <c r="L437" s="135"/>
    </row>
    <row r="438" spans="1:12" ht="6" customHeight="1" thickBot="1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</row>
    <row r="439" spans="1:12" ht="18.75" thickBot="1" x14ac:dyDescent="0.3">
      <c r="A439" s="4"/>
      <c r="B439" s="4"/>
      <c r="C439" s="127" t="s">
        <v>12</v>
      </c>
      <c r="D439" s="128"/>
      <c r="E439" s="129"/>
      <c r="F439" s="21" t="s">
        <v>4</v>
      </c>
      <c r="G439" s="22" t="e">
        <f>MIN(J432:J437)</f>
        <v>#DIV/0!</v>
      </c>
      <c r="H439" s="138" t="s">
        <v>5</v>
      </c>
      <c r="I439" s="139"/>
      <c r="J439" s="22" t="e">
        <f>AVERAGE(J432:J437)</f>
        <v>#DIV/0!</v>
      </c>
      <c r="K439" s="23" t="s">
        <v>6</v>
      </c>
      <c r="L439" s="22" t="e">
        <f>MEDIAN(J432:J437)</f>
        <v>#DIV/0!</v>
      </c>
    </row>
    <row r="440" spans="1:12" ht="6.75" customHeight="1" x14ac:dyDescent="0.25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</row>
    <row r="441" spans="1:12" ht="6" customHeight="1" thickBot="1" x14ac:dyDescent="0.3">
      <c r="A441" s="26"/>
    </row>
    <row r="442" spans="1:12" ht="16.5" customHeight="1" thickBot="1" x14ac:dyDescent="0.3">
      <c r="A442" s="117" t="s">
        <v>23</v>
      </c>
      <c r="B442" s="118"/>
      <c r="C442" s="118"/>
      <c r="D442" s="119"/>
      <c r="E442" s="4"/>
      <c r="F442" s="104" t="s">
        <v>25</v>
      </c>
      <c r="G442" s="105"/>
      <c r="H442" s="4"/>
      <c r="I442" s="108" t="s">
        <v>26</v>
      </c>
      <c r="J442" s="109"/>
      <c r="K442" s="109"/>
      <c r="L442" s="110"/>
    </row>
    <row r="443" spans="1:12" ht="18.75" thickBot="1" x14ac:dyDescent="0.3">
      <c r="A443" s="5" t="s">
        <v>0</v>
      </c>
      <c r="B443" s="86" t="s">
        <v>24</v>
      </c>
      <c r="C443" s="87"/>
      <c r="D443" s="88"/>
      <c r="E443" s="4"/>
      <c r="F443" s="106"/>
      <c r="G443" s="107"/>
      <c r="H443" s="4"/>
      <c r="I443" s="111"/>
      <c r="J443" s="112"/>
      <c r="K443" s="112"/>
      <c r="L443" s="113"/>
    </row>
    <row r="444" spans="1:12" ht="16.5" thickBot="1" x14ac:dyDescent="0.3">
      <c r="A444" s="78">
        <v>30</v>
      </c>
      <c r="B444" s="80"/>
      <c r="C444" s="81"/>
      <c r="D444" s="82"/>
      <c r="E444" s="4"/>
      <c r="F444" s="106"/>
      <c r="G444" s="107"/>
      <c r="H444" s="4"/>
      <c r="I444" s="114"/>
      <c r="J444" s="115"/>
      <c r="K444" s="115"/>
      <c r="L444" s="116"/>
    </row>
    <row r="445" spans="1:12" ht="16.5" customHeight="1" thickBot="1" x14ac:dyDescent="0.3">
      <c r="A445" s="79"/>
      <c r="B445" s="83"/>
      <c r="C445" s="84"/>
      <c r="D445" s="85"/>
      <c r="E445" s="4"/>
      <c r="F445" s="6" t="s">
        <v>13</v>
      </c>
      <c r="G445" s="66" t="s">
        <v>10</v>
      </c>
      <c r="H445" s="4"/>
      <c r="I445" s="120" t="s">
        <v>27</v>
      </c>
      <c r="J445" s="121"/>
      <c r="K445" s="130" t="s">
        <v>29</v>
      </c>
      <c r="L445" s="132" t="s">
        <v>28</v>
      </c>
    </row>
    <row r="446" spans="1:12" ht="16.5" thickBot="1" x14ac:dyDescent="0.3">
      <c r="A446" s="7" t="s">
        <v>15</v>
      </c>
      <c r="B446" s="89" t="s">
        <v>2</v>
      </c>
      <c r="C446" s="140"/>
      <c r="D446" s="8" t="s">
        <v>1</v>
      </c>
      <c r="E446" s="4"/>
      <c r="F446" s="9" t="e">
        <f>_xlfn.STDEV.P(D447:D452)/AVERAGE(D447:D452)</f>
        <v>#DIV/0!</v>
      </c>
      <c r="G446" s="67"/>
      <c r="H446" s="4"/>
      <c r="I446" s="122"/>
      <c r="J446" s="123"/>
      <c r="K446" s="131"/>
      <c r="L446" s="133"/>
    </row>
    <row r="447" spans="1:12" ht="18.75" thickBot="1" x14ac:dyDescent="0.3">
      <c r="A447" s="10" t="s">
        <v>16</v>
      </c>
      <c r="B447" s="143"/>
      <c r="C447" s="144"/>
      <c r="D447" s="27"/>
      <c r="E447" s="4"/>
      <c r="F447" s="96" t="s">
        <v>7</v>
      </c>
      <c r="G447" s="68" t="e">
        <f>F452-$K$5*F452</f>
        <v>#DIV/0!</v>
      </c>
      <c r="H447" s="4"/>
      <c r="I447" s="10" t="s">
        <v>16</v>
      </c>
      <c r="J447" s="11" t="e">
        <f>IF(OR(D447&lt;G447,D447&gt;G451),"-",D447)</f>
        <v>#DIV/0!</v>
      </c>
      <c r="K447" s="12" t="e">
        <f>_xlfn.STDEV.P(J447:J452)/AVERAGE(J447:J452)</f>
        <v>#DIV/0!</v>
      </c>
      <c r="L447" s="134" t="e">
        <f>IF(K447&lt;0.25,AVERAGE(J447:J452),MEDIAN(J447:J452))</f>
        <v>#DIV/0!</v>
      </c>
    </row>
    <row r="448" spans="1:12" ht="16.5" thickBot="1" x14ac:dyDescent="0.3">
      <c r="A448" s="13" t="s">
        <v>17</v>
      </c>
      <c r="B448" s="94"/>
      <c r="C448" s="95"/>
      <c r="D448" s="28"/>
      <c r="E448" s="4"/>
      <c r="F448" s="97"/>
      <c r="G448" s="69"/>
      <c r="H448" s="4"/>
      <c r="I448" s="13" t="s">
        <v>17</v>
      </c>
      <c r="J448" s="14" t="e">
        <f>IF(OR(D448&lt;G447,D448&gt;G451),"-",D448)</f>
        <v>#DIV/0!</v>
      </c>
      <c r="K448" s="136" t="s">
        <v>3</v>
      </c>
      <c r="L448" s="134"/>
    </row>
    <row r="449" spans="1:12" ht="16.5" thickBot="1" x14ac:dyDescent="0.3">
      <c r="A449" s="15" t="s">
        <v>18</v>
      </c>
      <c r="B449" s="98"/>
      <c r="C449" s="99"/>
      <c r="D449" s="29"/>
      <c r="E449" s="4"/>
      <c r="F449" s="16" t="e">
        <f>IF(F446&lt;25%,"MÉDIA","MEDIANA")</f>
        <v>#DIV/0!</v>
      </c>
      <c r="G449" s="66" t="s">
        <v>11</v>
      </c>
      <c r="H449" s="4"/>
      <c r="I449" s="15" t="s">
        <v>18</v>
      </c>
      <c r="J449" s="17" t="e">
        <f>IF(OR(D449&lt;G447,D449&gt;G451),"-",D449)</f>
        <v>#DIV/0!</v>
      </c>
      <c r="K449" s="137"/>
      <c r="L449" s="134"/>
    </row>
    <row r="450" spans="1:12" x14ac:dyDescent="0.25">
      <c r="A450" s="13" t="s">
        <v>19</v>
      </c>
      <c r="B450" s="94"/>
      <c r="C450" s="95"/>
      <c r="D450" s="28"/>
      <c r="E450" s="4"/>
      <c r="F450" s="96" t="s">
        <v>8</v>
      </c>
      <c r="G450" s="67"/>
      <c r="H450" s="4"/>
      <c r="I450" s="13" t="s">
        <v>19</v>
      </c>
      <c r="J450" s="14" t="e">
        <f>IF(OR(D450&lt;G447,D450&gt;G451),"-",D450)</f>
        <v>#DIV/0!</v>
      </c>
      <c r="K450" s="137"/>
      <c r="L450" s="134"/>
    </row>
    <row r="451" spans="1:12" x14ac:dyDescent="0.25">
      <c r="A451" s="15" t="s">
        <v>20</v>
      </c>
      <c r="B451" s="98"/>
      <c r="C451" s="99"/>
      <c r="D451" s="29"/>
      <c r="E451" s="4"/>
      <c r="F451" s="97"/>
      <c r="G451" s="68" t="e">
        <f>F452+$K$4*F452</f>
        <v>#DIV/0!</v>
      </c>
      <c r="H451" s="4"/>
      <c r="I451" s="15" t="s">
        <v>20</v>
      </c>
      <c r="J451" s="17" t="e">
        <f>IF(OR(D451&lt;G447,D451&gt;G451),"-",D451)</f>
        <v>#DIV/0!</v>
      </c>
      <c r="K451" s="70" t="e">
        <f>IF(K447&lt;25%,"MÉDIA","MEDIANA")</f>
        <v>#DIV/0!</v>
      </c>
      <c r="L451" s="134"/>
    </row>
    <row r="452" spans="1:12" ht="16.5" thickBot="1" x14ac:dyDescent="0.3">
      <c r="A452" s="18" t="s">
        <v>21</v>
      </c>
      <c r="B452" s="141"/>
      <c r="C452" s="142"/>
      <c r="D452" s="30"/>
      <c r="E452" s="4"/>
      <c r="F452" s="19" t="e">
        <f>IF(F446&lt;25%,AVERAGE(D447:D452),MEDIAN(D447:D452))</f>
        <v>#DIV/0!</v>
      </c>
      <c r="G452" s="69"/>
      <c r="H452" s="4"/>
      <c r="I452" s="18" t="s">
        <v>21</v>
      </c>
      <c r="J452" s="20" t="e">
        <f>IF(OR(D452&lt;G447,D452&gt;G451),"-",D452)</f>
        <v>#DIV/0!</v>
      </c>
      <c r="K452" s="71"/>
      <c r="L452" s="135"/>
    </row>
    <row r="453" spans="1:12" ht="6" customHeight="1" thickBot="1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</row>
    <row r="454" spans="1:12" ht="18.75" thickBot="1" x14ac:dyDescent="0.3">
      <c r="A454" s="4"/>
      <c r="B454" s="4"/>
      <c r="C454" s="127" t="s">
        <v>12</v>
      </c>
      <c r="D454" s="128"/>
      <c r="E454" s="129"/>
      <c r="F454" s="21" t="s">
        <v>4</v>
      </c>
      <c r="G454" s="22" t="e">
        <f>MIN(J447:J452)</f>
        <v>#DIV/0!</v>
      </c>
      <c r="H454" s="138" t="s">
        <v>5</v>
      </c>
      <c r="I454" s="139"/>
      <c r="J454" s="22" t="e">
        <f>AVERAGE(J447:J452)</f>
        <v>#DIV/0!</v>
      </c>
      <c r="K454" s="23" t="s">
        <v>6</v>
      </c>
      <c r="L454" s="22" t="e">
        <f>MEDIAN(J447:J452)</f>
        <v>#DIV/0!</v>
      </c>
    </row>
    <row r="455" spans="1:12" ht="6.75" customHeight="1" x14ac:dyDescent="0.25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</row>
    <row r="456" spans="1:12" ht="6" customHeight="1" thickBot="1" x14ac:dyDescent="0.3"/>
    <row r="457" spans="1:12" ht="16.5" customHeight="1" thickBot="1" x14ac:dyDescent="0.3">
      <c r="A457" s="117" t="s">
        <v>23</v>
      </c>
      <c r="B457" s="118"/>
      <c r="C457" s="118"/>
      <c r="D457" s="119"/>
      <c r="E457" s="4"/>
      <c r="F457" s="104" t="s">
        <v>25</v>
      </c>
      <c r="G457" s="105"/>
      <c r="H457" s="4"/>
      <c r="I457" s="108" t="s">
        <v>26</v>
      </c>
      <c r="J457" s="109"/>
      <c r="K457" s="109"/>
      <c r="L457" s="110"/>
    </row>
    <row r="458" spans="1:12" ht="18.75" thickBot="1" x14ac:dyDescent="0.3">
      <c r="A458" s="5" t="s">
        <v>0</v>
      </c>
      <c r="B458" s="86" t="s">
        <v>24</v>
      </c>
      <c r="C458" s="87"/>
      <c r="D458" s="88"/>
      <c r="E458" s="4"/>
      <c r="F458" s="106"/>
      <c r="G458" s="107"/>
      <c r="H458" s="4"/>
      <c r="I458" s="111"/>
      <c r="J458" s="112"/>
      <c r="K458" s="112"/>
      <c r="L458" s="113"/>
    </row>
    <row r="459" spans="1:12" ht="16.5" thickBot="1" x14ac:dyDescent="0.3">
      <c r="A459" s="78">
        <v>31</v>
      </c>
      <c r="B459" s="80"/>
      <c r="C459" s="81"/>
      <c r="D459" s="82"/>
      <c r="E459" s="4"/>
      <c r="F459" s="106"/>
      <c r="G459" s="107"/>
      <c r="H459" s="4"/>
      <c r="I459" s="114"/>
      <c r="J459" s="115"/>
      <c r="K459" s="115"/>
      <c r="L459" s="116"/>
    </row>
    <row r="460" spans="1:12" ht="16.5" customHeight="1" thickBot="1" x14ac:dyDescent="0.3">
      <c r="A460" s="79"/>
      <c r="B460" s="83"/>
      <c r="C460" s="84"/>
      <c r="D460" s="85"/>
      <c r="E460" s="4"/>
      <c r="F460" s="6" t="s">
        <v>13</v>
      </c>
      <c r="G460" s="66" t="s">
        <v>10</v>
      </c>
      <c r="H460" s="4"/>
      <c r="I460" s="120" t="s">
        <v>27</v>
      </c>
      <c r="J460" s="121"/>
      <c r="K460" s="130" t="s">
        <v>29</v>
      </c>
      <c r="L460" s="132" t="s">
        <v>28</v>
      </c>
    </row>
    <row r="461" spans="1:12" ht="16.5" thickBot="1" x14ac:dyDescent="0.3">
      <c r="A461" s="7" t="s">
        <v>15</v>
      </c>
      <c r="B461" s="89" t="s">
        <v>2</v>
      </c>
      <c r="C461" s="140"/>
      <c r="D461" s="8" t="s">
        <v>1</v>
      </c>
      <c r="E461" s="4"/>
      <c r="F461" s="9" t="e">
        <f>_xlfn.STDEV.P(D462:D467)/AVERAGE(D462:D467)</f>
        <v>#DIV/0!</v>
      </c>
      <c r="G461" s="67"/>
      <c r="H461" s="4"/>
      <c r="I461" s="122"/>
      <c r="J461" s="123"/>
      <c r="K461" s="131"/>
      <c r="L461" s="133"/>
    </row>
    <row r="462" spans="1:12" ht="18.75" thickBot="1" x14ac:dyDescent="0.3">
      <c r="A462" s="10" t="s">
        <v>16</v>
      </c>
      <c r="B462" s="143"/>
      <c r="C462" s="144"/>
      <c r="D462" s="27"/>
      <c r="E462" s="4"/>
      <c r="F462" s="96" t="s">
        <v>7</v>
      </c>
      <c r="G462" s="68" t="e">
        <f>F467-$K$5*F467</f>
        <v>#DIV/0!</v>
      </c>
      <c r="H462" s="4"/>
      <c r="I462" s="10" t="s">
        <v>16</v>
      </c>
      <c r="J462" s="11" t="e">
        <f>IF(OR(D462&lt;G462,D462&gt;G466),"-",D462)</f>
        <v>#DIV/0!</v>
      </c>
      <c r="K462" s="12" t="e">
        <f>_xlfn.STDEV.P(J462:J467)/AVERAGE(J462:J467)</f>
        <v>#DIV/0!</v>
      </c>
      <c r="L462" s="134" t="e">
        <f>IF(K462&lt;0.25,AVERAGE(J462:J467),MEDIAN(J462:J467))</f>
        <v>#DIV/0!</v>
      </c>
    </row>
    <row r="463" spans="1:12" ht="16.5" thickBot="1" x14ac:dyDescent="0.3">
      <c r="A463" s="13" t="s">
        <v>17</v>
      </c>
      <c r="B463" s="94"/>
      <c r="C463" s="95"/>
      <c r="D463" s="28"/>
      <c r="E463" s="4"/>
      <c r="F463" s="97"/>
      <c r="G463" s="69"/>
      <c r="H463" s="4"/>
      <c r="I463" s="13" t="s">
        <v>17</v>
      </c>
      <c r="J463" s="14" t="e">
        <f>IF(OR(D463&lt;G462,D463&gt;G466),"-",D463)</f>
        <v>#DIV/0!</v>
      </c>
      <c r="K463" s="136" t="s">
        <v>3</v>
      </c>
      <c r="L463" s="134"/>
    </row>
    <row r="464" spans="1:12" ht="16.5" thickBot="1" x14ac:dyDescent="0.3">
      <c r="A464" s="15" t="s">
        <v>18</v>
      </c>
      <c r="B464" s="98"/>
      <c r="C464" s="99"/>
      <c r="D464" s="29"/>
      <c r="E464" s="4"/>
      <c r="F464" s="16" t="e">
        <f>IF(F461&lt;25%,"MÉDIA","MEDIANA")</f>
        <v>#DIV/0!</v>
      </c>
      <c r="G464" s="66" t="s">
        <v>11</v>
      </c>
      <c r="H464" s="4"/>
      <c r="I464" s="15" t="s">
        <v>18</v>
      </c>
      <c r="J464" s="17" t="e">
        <f>IF(OR(D464&lt;G462,D464&gt;G466),"-",D464)</f>
        <v>#DIV/0!</v>
      </c>
      <c r="K464" s="137"/>
      <c r="L464" s="134"/>
    </row>
    <row r="465" spans="1:12" x14ac:dyDescent="0.25">
      <c r="A465" s="13" t="s">
        <v>19</v>
      </c>
      <c r="B465" s="94"/>
      <c r="C465" s="95"/>
      <c r="D465" s="28"/>
      <c r="E465" s="4"/>
      <c r="F465" s="96" t="s">
        <v>8</v>
      </c>
      <c r="G465" s="67"/>
      <c r="H465" s="4"/>
      <c r="I465" s="13" t="s">
        <v>19</v>
      </c>
      <c r="J465" s="14" t="e">
        <f>IF(OR(D465&lt;G462,D465&gt;G466),"-",D465)</f>
        <v>#DIV/0!</v>
      </c>
      <c r="K465" s="137"/>
      <c r="L465" s="134"/>
    </row>
    <row r="466" spans="1:12" x14ac:dyDescent="0.25">
      <c r="A466" s="15" t="s">
        <v>20</v>
      </c>
      <c r="B466" s="98"/>
      <c r="C466" s="99"/>
      <c r="D466" s="29"/>
      <c r="E466" s="4"/>
      <c r="F466" s="97"/>
      <c r="G466" s="68" t="e">
        <f>F467+$K$4*F467</f>
        <v>#DIV/0!</v>
      </c>
      <c r="H466" s="4"/>
      <c r="I466" s="15" t="s">
        <v>20</v>
      </c>
      <c r="J466" s="17" t="e">
        <f>IF(OR(D466&lt;G462,D466&gt;G466),"-",D466)</f>
        <v>#DIV/0!</v>
      </c>
      <c r="K466" s="70" t="e">
        <f>IF(K462&lt;25%,"MÉDIA","MEDIANA")</f>
        <v>#DIV/0!</v>
      </c>
      <c r="L466" s="134"/>
    </row>
    <row r="467" spans="1:12" ht="16.5" thickBot="1" x14ac:dyDescent="0.3">
      <c r="A467" s="18" t="s">
        <v>21</v>
      </c>
      <c r="B467" s="141"/>
      <c r="C467" s="142"/>
      <c r="D467" s="30"/>
      <c r="E467" s="4"/>
      <c r="F467" s="19" t="e">
        <f>IF(F461&lt;25%,AVERAGE(D462:D467),MEDIAN(D462:D467))</f>
        <v>#DIV/0!</v>
      </c>
      <c r="G467" s="69"/>
      <c r="H467" s="4"/>
      <c r="I467" s="18" t="s">
        <v>21</v>
      </c>
      <c r="J467" s="20" t="e">
        <f>IF(OR(D467&lt;G462,D467&gt;G466),"-",D467)</f>
        <v>#DIV/0!</v>
      </c>
      <c r="K467" s="71"/>
      <c r="L467" s="135"/>
    </row>
    <row r="468" spans="1:12" ht="6" customHeight="1" thickBot="1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 ht="18.75" thickBot="1" x14ac:dyDescent="0.3">
      <c r="A469" s="4"/>
      <c r="B469" s="4"/>
      <c r="C469" s="127" t="s">
        <v>12</v>
      </c>
      <c r="D469" s="128"/>
      <c r="E469" s="129"/>
      <c r="F469" s="21" t="s">
        <v>4</v>
      </c>
      <c r="G469" s="22" t="e">
        <f>MIN(J462:J467)</f>
        <v>#DIV/0!</v>
      </c>
      <c r="H469" s="138" t="s">
        <v>5</v>
      </c>
      <c r="I469" s="139"/>
      <c r="J469" s="22" t="e">
        <f>AVERAGE(J462:J467)</f>
        <v>#DIV/0!</v>
      </c>
      <c r="K469" s="23" t="s">
        <v>6</v>
      </c>
      <c r="L469" s="22" t="e">
        <f>MEDIAN(J462:J467)</f>
        <v>#DIV/0!</v>
      </c>
    </row>
    <row r="470" spans="1:12" ht="6.75" customHeight="1" x14ac:dyDescent="0.25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</row>
    <row r="471" spans="1:12" ht="6" customHeight="1" thickBot="1" x14ac:dyDescent="0.3"/>
    <row r="472" spans="1:12" ht="16.5" customHeight="1" thickBot="1" x14ac:dyDescent="0.3">
      <c r="A472" s="117" t="s">
        <v>23</v>
      </c>
      <c r="B472" s="118"/>
      <c r="C472" s="118"/>
      <c r="D472" s="119"/>
      <c r="E472" s="4"/>
      <c r="F472" s="104" t="s">
        <v>25</v>
      </c>
      <c r="G472" s="105"/>
      <c r="H472" s="4"/>
      <c r="I472" s="108" t="s">
        <v>26</v>
      </c>
      <c r="J472" s="109"/>
      <c r="K472" s="109"/>
      <c r="L472" s="110"/>
    </row>
    <row r="473" spans="1:12" ht="18.75" thickBot="1" x14ac:dyDescent="0.3">
      <c r="A473" s="5" t="s">
        <v>0</v>
      </c>
      <c r="B473" s="86" t="s">
        <v>24</v>
      </c>
      <c r="C473" s="87"/>
      <c r="D473" s="88"/>
      <c r="E473" s="4"/>
      <c r="F473" s="106"/>
      <c r="G473" s="107"/>
      <c r="H473" s="4"/>
      <c r="I473" s="111"/>
      <c r="J473" s="112"/>
      <c r="K473" s="112"/>
      <c r="L473" s="113"/>
    </row>
    <row r="474" spans="1:12" ht="16.5" thickBot="1" x14ac:dyDescent="0.3">
      <c r="A474" s="78">
        <v>32</v>
      </c>
      <c r="B474" s="80"/>
      <c r="C474" s="81"/>
      <c r="D474" s="82"/>
      <c r="E474" s="4"/>
      <c r="F474" s="106"/>
      <c r="G474" s="107"/>
      <c r="H474" s="4"/>
      <c r="I474" s="114"/>
      <c r="J474" s="115"/>
      <c r="K474" s="115"/>
      <c r="L474" s="116"/>
    </row>
    <row r="475" spans="1:12" ht="16.5" customHeight="1" thickBot="1" x14ac:dyDescent="0.3">
      <c r="A475" s="79"/>
      <c r="B475" s="83"/>
      <c r="C475" s="84"/>
      <c r="D475" s="85"/>
      <c r="E475" s="4"/>
      <c r="F475" s="6" t="s">
        <v>13</v>
      </c>
      <c r="G475" s="66" t="s">
        <v>10</v>
      </c>
      <c r="H475" s="4"/>
      <c r="I475" s="120" t="s">
        <v>27</v>
      </c>
      <c r="J475" s="121"/>
      <c r="K475" s="130" t="s">
        <v>29</v>
      </c>
      <c r="L475" s="132" t="s">
        <v>28</v>
      </c>
    </row>
    <row r="476" spans="1:12" ht="16.5" thickBot="1" x14ac:dyDescent="0.3">
      <c r="A476" s="7" t="s">
        <v>15</v>
      </c>
      <c r="B476" s="89" t="s">
        <v>2</v>
      </c>
      <c r="C476" s="140"/>
      <c r="D476" s="8" t="s">
        <v>1</v>
      </c>
      <c r="E476" s="4"/>
      <c r="F476" s="9" t="e">
        <f>_xlfn.STDEV.P(D477:D482)/AVERAGE(D477:D482)</f>
        <v>#DIV/0!</v>
      </c>
      <c r="G476" s="67"/>
      <c r="H476" s="4"/>
      <c r="I476" s="122"/>
      <c r="J476" s="123"/>
      <c r="K476" s="131"/>
      <c r="L476" s="133"/>
    </row>
    <row r="477" spans="1:12" ht="18.75" thickBot="1" x14ac:dyDescent="0.3">
      <c r="A477" s="10" t="s">
        <v>16</v>
      </c>
      <c r="B477" s="143"/>
      <c r="C477" s="144"/>
      <c r="D477" s="27"/>
      <c r="E477" s="4"/>
      <c r="F477" s="96" t="s">
        <v>7</v>
      </c>
      <c r="G477" s="68" t="e">
        <f>F482-$K$5*F482</f>
        <v>#DIV/0!</v>
      </c>
      <c r="H477" s="4"/>
      <c r="I477" s="10" t="s">
        <v>16</v>
      </c>
      <c r="J477" s="11" t="e">
        <f>IF(OR(D477&lt;G477,D477&gt;G481),"-",D477)</f>
        <v>#DIV/0!</v>
      </c>
      <c r="K477" s="12" t="e">
        <f>_xlfn.STDEV.P(J477:J482)/AVERAGE(J477:J482)</f>
        <v>#DIV/0!</v>
      </c>
      <c r="L477" s="134" t="e">
        <f>IF(K477&lt;0.25,AVERAGE(J477:J482),MEDIAN(J477:J482))</f>
        <v>#DIV/0!</v>
      </c>
    </row>
    <row r="478" spans="1:12" ht="16.5" thickBot="1" x14ac:dyDescent="0.3">
      <c r="A478" s="13" t="s">
        <v>17</v>
      </c>
      <c r="B478" s="94"/>
      <c r="C478" s="95"/>
      <c r="D478" s="28"/>
      <c r="E478" s="4"/>
      <c r="F478" s="97"/>
      <c r="G478" s="69"/>
      <c r="H478" s="4"/>
      <c r="I478" s="13" t="s">
        <v>17</v>
      </c>
      <c r="J478" s="14" t="e">
        <f>IF(OR(D478&lt;G477,D478&gt;G481),"-",D478)</f>
        <v>#DIV/0!</v>
      </c>
      <c r="K478" s="136" t="s">
        <v>3</v>
      </c>
      <c r="L478" s="134"/>
    </row>
    <row r="479" spans="1:12" ht="16.5" thickBot="1" x14ac:dyDescent="0.3">
      <c r="A479" s="15" t="s">
        <v>18</v>
      </c>
      <c r="B479" s="98"/>
      <c r="C479" s="99"/>
      <c r="D479" s="29"/>
      <c r="E479" s="4"/>
      <c r="F479" s="16" t="e">
        <f>IF(F476&lt;25%,"MÉDIA","MEDIANA")</f>
        <v>#DIV/0!</v>
      </c>
      <c r="G479" s="66" t="s">
        <v>11</v>
      </c>
      <c r="H479" s="4"/>
      <c r="I479" s="15" t="s">
        <v>18</v>
      </c>
      <c r="J479" s="17" t="e">
        <f>IF(OR(D479&lt;G477,D479&gt;G481),"-",D479)</f>
        <v>#DIV/0!</v>
      </c>
      <c r="K479" s="137"/>
      <c r="L479" s="134"/>
    </row>
    <row r="480" spans="1:12" x14ac:dyDescent="0.25">
      <c r="A480" s="13" t="s">
        <v>19</v>
      </c>
      <c r="B480" s="94"/>
      <c r="C480" s="95"/>
      <c r="D480" s="28"/>
      <c r="E480" s="4"/>
      <c r="F480" s="96" t="s">
        <v>8</v>
      </c>
      <c r="G480" s="67"/>
      <c r="H480" s="4"/>
      <c r="I480" s="13" t="s">
        <v>19</v>
      </c>
      <c r="J480" s="14" t="e">
        <f>IF(OR(D480&lt;G477,D480&gt;G481),"-",D480)</f>
        <v>#DIV/0!</v>
      </c>
      <c r="K480" s="137"/>
      <c r="L480" s="134"/>
    </row>
    <row r="481" spans="1:12" x14ac:dyDescent="0.25">
      <c r="A481" s="15" t="s">
        <v>20</v>
      </c>
      <c r="B481" s="98"/>
      <c r="C481" s="99"/>
      <c r="D481" s="29"/>
      <c r="E481" s="4"/>
      <c r="F481" s="97"/>
      <c r="G481" s="68" t="e">
        <f>F482+$K$4*F482</f>
        <v>#DIV/0!</v>
      </c>
      <c r="H481" s="4"/>
      <c r="I481" s="15" t="s">
        <v>20</v>
      </c>
      <c r="J481" s="17" t="e">
        <f>IF(OR(D481&lt;G477,D481&gt;G481),"-",D481)</f>
        <v>#DIV/0!</v>
      </c>
      <c r="K481" s="70" t="e">
        <f>IF(K477&lt;25%,"MÉDIA","MEDIANA")</f>
        <v>#DIV/0!</v>
      </c>
      <c r="L481" s="134"/>
    </row>
    <row r="482" spans="1:12" ht="16.5" thickBot="1" x14ac:dyDescent="0.3">
      <c r="A482" s="18" t="s">
        <v>21</v>
      </c>
      <c r="B482" s="141"/>
      <c r="C482" s="142"/>
      <c r="D482" s="30"/>
      <c r="E482" s="4"/>
      <c r="F482" s="19" t="e">
        <f>IF(F476&lt;25%,AVERAGE(D477:D482),MEDIAN(D477:D482))</f>
        <v>#DIV/0!</v>
      </c>
      <c r="G482" s="69"/>
      <c r="H482" s="4"/>
      <c r="I482" s="18" t="s">
        <v>21</v>
      </c>
      <c r="J482" s="20" t="e">
        <f>IF(OR(D482&lt;G477,D482&gt;G481),"-",D482)</f>
        <v>#DIV/0!</v>
      </c>
      <c r="K482" s="71"/>
      <c r="L482" s="135"/>
    </row>
    <row r="483" spans="1:12" ht="6" customHeight="1" thickBot="1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</row>
    <row r="484" spans="1:12" ht="18.75" thickBot="1" x14ac:dyDescent="0.3">
      <c r="A484" s="4"/>
      <c r="B484" s="4"/>
      <c r="C484" s="127" t="s">
        <v>12</v>
      </c>
      <c r="D484" s="128"/>
      <c r="E484" s="129"/>
      <c r="F484" s="21" t="s">
        <v>4</v>
      </c>
      <c r="G484" s="22" t="e">
        <f>MIN(J477:J482)</f>
        <v>#DIV/0!</v>
      </c>
      <c r="H484" s="138" t="s">
        <v>5</v>
      </c>
      <c r="I484" s="139"/>
      <c r="J484" s="22" t="e">
        <f>AVERAGE(J477:J482)</f>
        <v>#DIV/0!</v>
      </c>
      <c r="K484" s="23" t="s">
        <v>6</v>
      </c>
      <c r="L484" s="22" t="e">
        <f>MEDIAN(J477:J482)</f>
        <v>#DIV/0!</v>
      </c>
    </row>
    <row r="485" spans="1:12" ht="6.75" customHeight="1" x14ac:dyDescent="0.25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</row>
    <row r="486" spans="1:12" ht="6" customHeight="1" thickBot="1" x14ac:dyDescent="0.3"/>
    <row r="487" spans="1:12" ht="16.5" customHeight="1" thickBot="1" x14ac:dyDescent="0.3">
      <c r="A487" s="117" t="s">
        <v>23</v>
      </c>
      <c r="B487" s="118"/>
      <c r="C487" s="118"/>
      <c r="D487" s="119"/>
      <c r="E487" s="4"/>
      <c r="F487" s="104" t="s">
        <v>25</v>
      </c>
      <c r="G487" s="105"/>
      <c r="H487" s="4"/>
      <c r="I487" s="108" t="s">
        <v>26</v>
      </c>
      <c r="J487" s="109"/>
      <c r="K487" s="109"/>
      <c r="L487" s="110"/>
    </row>
    <row r="488" spans="1:12" ht="18.75" thickBot="1" x14ac:dyDescent="0.3">
      <c r="A488" s="5" t="s">
        <v>0</v>
      </c>
      <c r="B488" s="86" t="s">
        <v>24</v>
      </c>
      <c r="C488" s="87"/>
      <c r="D488" s="88"/>
      <c r="E488" s="4"/>
      <c r="F488" s="106"/>
      <c r="G488" s="107"/>
      <c r="H488" s="4"/>
      <c r="I488" s="111"/>
      <c r="J488" s="112"/>
      <c r="K488" s="112"/>
      <c r="L488" s="113"/>
    </row>
    <row r="489" spans="1:12" ht="16.5" thickBot="1" x14ac:dyDescent="0.3">
      <c r="A489" s="78">
        <v>33</v>
      </c>
      <c r="B489" s="80"/>
      <c r="C489" s="81"/>
      <c r="D489" s="82"/>
      <c r="E489" s="4"/>
      <c r="F489" s="106"/>
      <c r="G489" s="107"/>
      <c r="H489" s="4"/>
      <c r="I489" s="114"/>
      <c r="J489" s="115"/>
      <c r="K489" s="115"/>
      <c r="L489" s="116"/>
    </row>
    <row r="490" spans="1:12" ht="16.5" customHeight="1" thickBot="1" x14ac:dyDescent="0.3">
      <c r="A490" s="79"/>
      <c r="B490" s="83"/>
      <c r="C490" s="84"/>
      <c r="D490" s="85"/>
      <c r="E490" s="4"/>
      <c r="F490" s="6" t="s">
        <v>13</v>
      </c>
      <c r="G490" s="66" t="s">
        <v>10</v>
      </c>
      <c r="H490" s="4"/>
      <c r="I490" s="120" t="s">
        <v>27</v>
      </c>
      <c r="J490" s="121"/>
      <c r="K490" s="130" t="s">
        <v>29</v>
      </c>
      <c r="L490" s="132" t="s">
        <v>28</v>
      </c>
    </row>
    <row r="491" spans="1:12" ht="16.5" thickBot="1" x14ac:dyDescent="0.3">
      <c r="A491" s="7" t="s">
        <v>15</v>
      </c>
      <c r="B491" s="89" t="s">
        <v>2</v>
      </c>
      <c r="C491" s="140"/>
      <c r="D491" s="8" t="s">
        <v>1</v>
      </c>
      <c r="E491" s="4"/>
      <c r="F491" s="9" t="e">
        <f>_xlfn.STDEV.P(D492:D497)/AVERAGE(D492:D497)</f>
        <v>#DIV/0!</v>
      </c>
      <c r="G491" s="67"/>
      <c r="H491" s="4"/>
      <c r="I491" s="122"/>
      <c r="J491" s="123"/>
      <c r="K491" s="131"/>
      <c r="L491" s="133"/>
    </row>
    <row r="492" spans="1:12" ht="18.75" thickBot="1" x14ac:dyDescent="0.3">
      <c r="A492" s="10" t="s">
        <v>16</v>
      </c>
      <c r="B492" s="143"/>
      <c r="C492" s="144"/>
      <c r="D492" s="27"/>
      <c r="E492" s="4"/>
      <c r="F492" s="96" t="s">
        <v>7</v>
      </c>
      <c r="G492" s="68" t="e">
        <f>F497-$K$5*F497</f>
        <v>#DIV/0!</v>
      </c>
      <c r="H492" s="4"/>
      <c r="I492" s="10" t="s">
        <v>16</v>
      </c>
      <c r="J492" s="11" t="e">
        <f>IF(OR(D492&lt;G492,D492&gt;G496),"-",D492)</f>
        <v>#DIV/0!</v>
      </c>
      <c r="K492" s="12" t="e">
        <f>_xlfn.STDEV.P(J492:J497)/AVERAGE(J492:J497)</f>
        <v>#DIV/0!</v>
      </c>
      <c r="L492" s="134" t="e">
        <f>IF(K492&lt;0.25,AVERAGE(J492:J497),MEDIAN(J492:J497))</f>
        <v>#DIV/0!</v>
      </c>
    </row>
    <row r="493" spans="1:12" ht="16.5" thickBot="1" x14ac:dyDescent="0.3">
      <c r="A493" s="13" t="s">
        <v>17</v>
      </c>
      <c r="B493" s="94"/>
      <c r="C493" s="95"/>
      <c r="D493" s="28"/>
      <c r="E493" s="4"/>
      <c r="F493" s="97"/>
      <c r="G493" s="69"/>
      <c r="H493" s="4"/>
      <c r="I493" s="13" t="s">
        <v>17</v>
      </c>
      <c r="J493" s="14" t="e">
        <f>IF(OR(D493&lt;G492,D493&gt;G496),"-",D493)</f>
        <v>#DIV/0!</v>
      </c>
      <c r="K493" s="136" t="s">
        <v>3</v>
      </c>
      <c r="L493" s="134"/>
    </row>
    <row r="494" spans="1:12" ht="16.5" thickBot="1" x14ac:dyDescent="0.3">
      <c r="A494" s="15" t="s">
        <v>18</v>
      </c>
      <c r="B494" s="98"/>
      <c r="C494" s="99"/>
      <c r="D494" s="29"/>
      <c r="E494" s="4"/>
      <c r="F494" s="16" t="e">
        <f>IF(F491&lt;25%,"MÉDIA","MEDIANA")</f>
        <v>#DIV/0!</v>
      </c>
      <c r="G494" s="66" t="s">
        <v>11</v>
      </c>
      <c r="H494" s="4"/>
      <c r="I494" s="15" t="s">
        <v>18</v>
      </c>
      <c r="J494" s="17" t="e">
        <f>IF(OR(D494&lt;G492,D494&gt;G496),"-",D494)</f>
        <v>#DIV/0!</v>
      </c>
      <c r="K494" s="137"/>
      <c r="L494" s="134"/>
    </row>
    <row r="495" spans="1:12" x14ac:dyDescent="0.25">
      <c r="A495" s="13" t="s">
        <v>19</v>
      </c>
      <c r="B495" s="94"/>
      <c r="C495" s="95"/>
      <c r="D495" s="28"/>
      <c r="E495" s="4"/>
      <c r="F495" s="96" t="s">
        <v>8</v>
      </c>
      <c r="G495" s="67"/>
      <c r="H495" s="4"/>
      <c r="I495" s="13" t="s">
        <v>19</v>
      </c>
      <c r="J495" s="14" t="e">
        <f>IF(OR(D495&lt;G492,D495&gt;G496),"-",D495)</f>
        <v>#DIV/0!</v>
      </c>
      <c r="K495" s="137"/>
      <c r="L495" s="134"/>
    </row>
    <row r="496" spans="1:12" x14ac:dyDescent="0.25">
      <c r="A496" s="15" t="s">
        <v>20</v>
      </c>
      <c r="B496" s="98"/>
      <c r="C496" s="99"/>
      <c r="D496" s="29"/>
      <c r="E496" s="4"/>
      <c r="F496" s="97"/>
      <c r="G496" s="68" t="e">
        <f>F497+$K$4*F497</f>
        <v>#DIV/0!</v>
      </c>
      <c r="H496" s="4"/>
      <c r="I496" s="15" t="s">
        <v>20</v>
      </c>
      <c r="J496" s="17" t="e">
        <f>IF(OR(D496&lt;G492,D496&gt;G496),"-",D496)</f>
        <v>#DIV/0!</v>
      </c>
      <c r="K496" s="70" t="e">
        <f>IF(K492&lt;25%,"MÉDIA","MEDIANA")</f>
        <v>#DIV/0!</v>
      </c>
      <c r="L496" s="134"/>
    </row>
    <row r="497" spans="1:12" ht="16.5" thickBot="1" x14ac:dyDescent="0.3">
      <c r="A497" s="18" t="s">
        <v>21</v>
      </c>
      <c r="B497" s="141"/>
      <c r="C497" s="142"/>
      <c r="D497" s="30"/>
      <c r="E497" s="4"/>
      <c r="F497" s="19" t="e">
        <f>IF(F491&lt;25%,AVERAGE(D492:D497),MEDIAN(D492:D497))</f>
        <v>#DIV/0!</v>
      </c>
      <c r="G497" s="69"/>
      <c r="H497" s="4"/>
      <c r="I497" s="18" t="s">
        <v>21</v>
      </c>
      <c r="J497" s="20" t="e">
        <f>IF(OR(D497&lt;G492,D497&gt;G496),"-",D497)</f>
        <v>#DIV/0!</v>
      </c>
      <c r="K497" s="71"/>
      <c r="L497" s="135"/>
    </row>
    <row r="498" spans="1:12" ht="6" customHeight="1" thickBot="1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</row>
    <row r="499" spans="1:12" ht="18.75" thickBot="1" x14ac:dyDescent="0.3">
      <c r="A499" s="4"/>
      <c r="B499" s="4"/>
      <c r="C499" s="127" t="s">
        <v>12</v>
      </c>
      <c r="D499" s="128"/>
      <c r="E499" s="129"/>
      <c r="F499" s="21" t="s">
        <v>4</v>
      </c>
      <c r="G499" s="22" t="e">
        <f>MIN(J492:J497)</f>
        <v>#DIV/0!</v>
      </c>
      <c r="H499" s="138" t="s">
        <v>5</v>
      </c>
      <c r="I499" s="139"/>
      <c r="J499" s="22" t="e">
        <f>AVERAGE(J492:J497)</f>
        <v>#DIV/0!</v>
      </c>
      <c r="K499" s="23" t="s">
        <v>6</v>
      </c>
      <c r="L499" s="22" t="e">
        <f>MEDIAN(J492:J497)</f>
        <v>#DIV/0!</v>
      </c>
    </row>
    <row r="500" spans="1:12" ht="6.75" customHeight="1" x14ac:dyDescent="0.25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</row>
    <row r="501" spans="1:12" ht="6" customHeight="1" thickBot="1" x14ac:dyDescent="0.3"/>
    <row r="502" spans="1:12" ht="16.5" customHeight="1" thickBot="1" x14ac:dyDescent="0.3">
      <c r="A502" s="117" t="s">
        <v>23</v>
      </c>
      <c r="B502" s="118"/>
      <c r="C502" s="118"/>
      <c r="D502" s="119"/>
      <c r="E502" s="4"/>
      <c r="F502" s="104" t="s">
        <v>25</v>
      </c>
      <c r="G502" s="105"/>
      <c r="H502" s="4"/>
      <c r="I502" s="108" t="s">
        <v>26</v>
      </c>
      <c r="J502" s="109"/>
      <c r="K502" s="109"/>
      <c r="L502" s="110"/>
    </row>
    <row r="503" spans="1:12" ht="18.75" thickBot="1" x14ac:dyDescent="0.3">
      <c r="A503" s="5" t="s">
        <v>0</v>
      </c>
      <c r="B503" s="86" t="s">
        <v>24</v>
      </c>
      <c r="C503" s="87"/>
      <c r="D503" s="88"/>
      <c r="E503" s="4"/>
      <c r="F503" s="106"/>
      <c r="G503" s="107"/>
      <c r="H503" s="4"/>
      <c r="I503" s="111"/>
      <c r="J503" s="112"/>
      <c r="K503" s="112"/>
      <c r="L503" s="113"/>
    </row>
    <row r="504" spans="1:12" ht="16.5" thickBot="1" x14ac:dyDescent="0.3">
      <c r="A504" s="78">
        <v>34</v>
      </c>
      <c r="B504" s="80"/>
      <c r="C504" s="81"/>
      <c r="D504" s="82"/>
      <c r="E504" s="4"/>
      <c r="F504" s="106"/>
      <c r="G504" s="107"/>
      <c r="H504" s="4"/>
      <c r="I504" s="114"/>
      <c r="J504" s="115"/>
      <c r="K504" s="115"/>
      <c r="L504" s="116"/>
    </row>
    <row r="505" spans="1:12" ht="16.5" customHeight="1" thickBot="1" x14ac:dyDescent="0.3">
      <c r="A505" s="79"/>
      <c r="B505" s="83"/>
      <c r="C505" s="84"/>
      <c r="D505" s="85"/>
      <c r="E505" s="4"/>
      <c r="F505" s="6" t="s">
        <v>13</v>
      </c>
      <c r="G505" s="66" t="s">
        <v>10</v>
      </c>
      <c r="H505" s="4"/>
      <c r="I505" s="120" t="s">
        <v>27</v>
      </c>
      <c r="J505" s="121"/>
      <c r="K505" s="130" t="s">
        <v>29</v>
      </c>
      <c r="L505" s="132" t="s">
        <v>28</v>
      </c>
    </row>
    <row r="506" spans="1:12" ht="16.5" thickBot="1" x14ac:dyDescent="0.3">
      <c r="A506" s="7" t="s">
        <v>15</v>
      </c>
      <c r="B506" s="89" t="s">
        <v>2</v>
      </c>
      <c r="C506" s="140"/>
      <c r="D506" s="8" t="s">
        <v>1</v>
      </c>
      <c r="E506" s="4"/>
      <c r="F506" s="9" t="e">
        <f>_xlfn.STDEV.P(D507:D512)/AVERAGE(D507:D512)</f>
        <v>#DIV/0!</v>
      </c>
      <c r="G506" s="67"/>
      <c r="H506" s="4"/>
      <c r="I506" s="122"/>
      <c r="J506" s="123"/>
      <c r="K506" s="131"/>
      <c r="L506" s="133"/>
    </row>
    <row r="507" spans="1:12" ht="18.75" thickBot="1" x14ac:dyDescent="0.3">
      <c r="A507" s="10" t="s">
        <v>16</v>
      </c>
      <c r="B507" s="143"/>
      <c r="C507" s="144"/>
      <c r="D507" s="27"/>
      <c r="E507" s="4"/>
      <c r="F507" s="96" t="s">
        <v>7</v>
      </c>
      <c r="G507" s="68" t="e">
        <f>F512-$K$5*F512</f>
        <v>#DIV/0!</v>
      </c>
      <c r="H507" s="4"/>
      <c r="I507" s="10" t="s">
        <v>16</v>
      </c>
      <c r="J507" s="11" t="e">
        <f>IF(OR(D507&lt;G507,D507&gt;G511),"-",D507)</f>
        <v>#DIV/0!</v>
      </c>
      <c r="K507" s="12" t="e">
        <f>_xlfn.STDEV.P(J507:J512)/AVERAGE(J507:J512)</f>
        <v>#DIV/0!</v>
      </c>
      <c r="L507" s="134" t="e">
        <f>IF(K507&lt;0.25,AVERAGE(J507:J512),MEDIAN(J507:J512))</f>
        <v>#DIV/0!</v>
      </c>
    </row>
    <row r="508" spans="1:12" ht="16.5" thickBot="1" x14ac:dyDescent="0.3">
      <c r="A508" s="13" t="s">
        <v>17</v>
      </c>
      <c r="B508" s="94"/>
      <c r="C508" s="95"/>
      <c r="D508" s="28"/>
      <c r="E508" s="4"/>
      <c r="F508" s="97"/>
      <c r="G508" s="69"/>
      <c r="H508" s="4"/>
      <c r="I508" s="13" t="s">
        <v>17</v>
      </c>
      <c r="J508" s="14" t="e">
        <f>IF(OR(D508&lt;G507,D508&gt;G511),"-",D508)</f>
        <v>#DIV/0!</v>
      </c>
      <c r="K508" s="136" t="s">
        <v>3</v>
      </c>
      <c r="L508" s="134"/>
    </row>
    <row r="509" spans="1:12" ht="16.5" thickBot="1" x14ac:dyDescent="0.3">
      <c r="A509" s="15" t="s">
        <v>18</v>
      </c>
      <c r="B509" s="98"/>
      <c r="C509" s="99"/>
      <c r="D509" s="29"/>
      <c r="E509" s="4"/>
      <c r="F509" s="16" t="e">
        <f>IF(F506&lt;25%,"MÉDIA","MEDIANA")</f>
        <v>#DIV/0!</v>
      </c>
      <c r="G509" s="66" t="s">
        <v>11</v>
      </c>
      <c r="H509" s="4"/>
      <c r="I509" s="15" t="s">
        <v>18</v>
      </c>
      <c r="J509" s="17" t="e">
        <f>IF(OR(D509&lt;G507,D509&gt;G511),"-",D509)</f>
        <v>#DIV/0!</v>
      </c>
      <c r="K509" s="137"/>
      <c r="L509" s="134"/>
    </row>
    <row r="510" spans="1:12" x14ac:dyDescent="0.25">
      <c r="A510" s="13" t="s">
        <v>19</v>
      </c>
      <c r="B510" s="94"/>
      <c r="C510" s="95"/>
      <c r="D510" s="28"/>
      <c r="E510" s="4"/>
      <c r="F510" s="96" t="s">
        <v>8</v>
      </c>
      <c r="G510" s="67"/>
      <c r="H510" s="4"/>
      <c r="I510" s="13" t="s">
        <v>19</v>
      </c>
      <c r="J510" s="14" t="e">
        <f>IF(OR(D510&lt;G507,D510&gt;G511),"-",D510)</f>
        <v>#DIV/0!</v>
      </c>
      <c r="K510" s="137"/>
      <c r="L510" s="134"/>
    </row>
    <row r="511" spans="1:12" x14ac:dyDescent="0.25">
      <c r="A511" s="15" t="s">
        <v>20</v>
      </c>
      <c r="B511" s="98"/>
      <c r="C511" s="99"/>
      <c r="D511" s="29"/>
      <c r="E511" s="4"/>
      <c r="F511" s="97"/>
      <c r="G511" s="68" t="e">
        <f>F512+$K$4*F512</f>
        <v>#DIV/0!</v>
      </c>
      <c r="H511" s="4"/>
      <c r="I511" s="15" t="s">
        <v>20</v>
      </c>
      <c r="J511" s="17" t="e">
        <f>IF(OR(D511&lt;G507,D511&gt;G511),"-",D511)</f>
        <v>#DIV/0!</v>
      </c>
      <c r="K511" s="70" t="e">
        <f>IF(K507&lt;25%,"MÉDIA","MEDIANA")</f>
        <v>#DIV/0!</v>
      </c>
      <c r="L511" s="134"/>
    </row>
    <row r="512" spans="1:12" ht="16.5" thickBot="1" x14ac:dyDescent="0.3">
      <c r="A512" s="18" t="s">
        <v>21</v>
      </c>
      <c r="B512" s="141"/>
      <c r="C512" s="142"/>
      <c r="D512" s="30"/>
      <c r="E512" s="4"/>
      <c r="F512" s="19" t="e">
        <f>IF(F506&lt;25%,AVERAGE(D507:D512),MEDIAN(D507:D512))</f>
        <v>#DIV/0!</v>
      </c>
      <c r="G512" s="69"/>
      <c r="H512" s="4"/>
      <c r="I512" s="18" t="s">
        <v>21</v>
      </c>
      <c r="J512" s="20" t="e">
        <f>IF(OR(D512&lt;G507,D512&gt;G511),"-",D512)</f>
        <v>#DIV/0!</v>
      </c>
      <c r="K512" s="71"/>
      <c r="L512" s="135"/>
    </row>
    <row r="513" spans="1:12" ht="6" customHeight="1" thickBot="1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</row>
    <row r="514" spans="1:12" ht="18.75" thickBot="1" x14ac:dyDescent="0.3">
      <c r="A514" s="4"/>
      <c r="B514" s="4"/>
      <c r="C514" s="127" t="s">
        <v>12</v>
      </c>
      <c r="D514" s="128"/>
      <c r="E514" s="129"/>
      <c r="F514" s="21" t="s">
        <v>4</v>
      </c>
      <c r="G514" s="22" t="e">
        <f>MIN(J507:J512)</f>
        <v>#DIV/0!</v>
      </c>
      <c r="H514" s="138" t="s">
        <v>5</v>
      </c>
      <c r="I514" s="139"/>
      <c r="J514" s="22" t="e">
        <f>AVERAGE(J507:J512)</f>
        <v>#DIV/0!</v>
      </c>
      <c r="K514" s="23" t="s">
        <v>6</v>
      </c>
      <c r="L514" s="22" t="e">
        <f>MEDIAN(J507:J512)</f>
        <v>#DIV/0!</v>
      </c>
    </row>
    <row r="515" spans="1:12" ht="6.75" customHeight="1" x14ac:dyDescent="0.25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</row>
    <row r="516" spans="1:12" ht="6" customHeight="1" thickBot="1" x14ac:dyDescent="0.3"/>
    <row r="517" spans="1:12" ht="16.5" customHeight="1" thickBot="1" x14ac:dyDescent="0.3">
      <c r="A517" s="117" t="s">
        <v>23</v>
      </c>
      <c r="B517" s="118"/>
      <c r="C517" s="118"/>
      <c r="D517" s="119"/>
      <c r="E517" s="4"/>
      <c r="F517" s="104" t="s">
        <v>25</v>
      </c>
      <c r="G517" s="105"/>
      <c r="H517" s="4"/>
      <c r="I517" s="108" t="s">
        <v>26</v>
      </c>
      <c r="J517" s="109"/>
      <c r="K517" s="109"/>
      <c r="L517" s="110"/>
    </row>
    <row r="518" spans="1:12" ht="18.75" thickBot="1" x14ac:dyDescent="0.3">
      <c r="A518" s="5" t="s">
        <v>0</v>
      </c>
      <c r="B518" s="86" t="s">
        <v>24</v>
      </c>
      <c r="C518" s="87"/>
      <c r="D518" s="88"/>
      <c r="E518" s="4"/>
      <c r="F518" s="106"/>
      <c r="G518" s="107"/>
      <c r="H518" s="4"/>
      <c r="I518" s="111"/>
      <c r="J518" s="112"/>
      <c r="K518" s="112"/>
      <c r="L518" s="113"/>
    </row>
    <row r="519" spans="1:12" ht="16.5" thickBot="1" x14ac:dyDescent="0.3">
      <c r="A519" s="78">
        <v>35</v>
      </c>
      <c r="B519" s="80"/>
      <c r="C519" s="81"/>
      <c r="D519" s="82"/>
      <c r="E519" s="4"/>
      <c r="F519" s="106"/>
      <c r="G519" s="107"/>
      <c r="H519" s="4"/>
      <c r="I519" s="114"/>
      <c r="J519" s="115"/>
      <c r="K519" s="115"/>
      <c r="L519" s="116"/>
    </row>
    <row r="520" spans="1:12" ht="16.5" customHeight="1" thickBot="1" x14ac:dyDescent="0.3">
      <c r="A520" s="79"/>
      <c r="B520" s="83"/>
      <c r="C520" s="84"/>
      <c r="D520" s="85"/>
      <c r="E520" s="4"/>
      <c r="F520" s="6" t="s">
        <v>13</v>
      </c>
      <c r="G520" s="66" t="s">
        <v>10</v>
      </c>
      <c r="H520" s="4"/>
      <c r="I520" s="120" t="s">
        <v>27</v>
      </c>
      <c r="J520" s="121"/>
      <c r="K520" s="130" t="s">
        <v>29</v>
      </c>
      <c r="L520" s="132" t="s">
        <v>28</v>
      </c>
    </row>
    <row r="521" spans="1:12" ht="16.5" thickBot="1" x14ac:dyDescent="0.3">
      <c r="A521" s="7" t="s">
        <v>15</v>
      </c>
      <c r="B521" s="89" t="s">
        <v>2</v>
      </c>
      <c r="C521" s="140"/>
      <c r="D521" s="8" t="s">
        <v>1</v>
      </c>
      <c r="E521" s="4"/>
      <c r="F521" s="9" t="e">
        <f>_xlfn.STDEV.P(D522:D527)/AVERAGE(D522:D527)</f>
        <v>#DIV/0!</v>
      </c>
      <c r="G521" s="67"/>
      <c r="H521" s="4"/>
      <c r="I521" s="122"/>
      <c r="J521" s="123"/>
      <c r="K521" s="131"/>
      <c r="L521" s="133"/>
    </row>
    <row r="522" spans="1:12" ht="18.75" thickBot="1" x14ac:dyDescent="0.3">
      <c r="A522" s="10" t="s">
        <v>16</v>
      </c>
      <c r="B522" s="143"/>
      <c r="C522" s="144"/>
      <c r="D522" s="27"/>
      <c r="E522" s="4"/>
      <c r="F522" s="96" t="s">
        <v>7</v>
      </c>
      <c r="G522" s="68" t="e">
        <f>F527-$K$5*F527</f>
        <v>#DIV/0!</v>
      </c>
      <c r="H522" s="4"/>
      <c r="I522" s="10" t="s">
        <v>16</v>
      </c>
      <c r="J522" s="11" t="e">
        <f>IF(OR(D522&lt;G522,D522&gt;G526),"-",D522)</f>
        <v>#DIV/0!</v>
      </c>
      <c r="K522" s="12" t="e">
        <f>_xlfn.STDEV.P(J522:J527)/AVERAGE(J522:J527)</f>
        <v>#DIV/0!</v>
      </c>
      <c r="L522" s="134" t="e">
        <f>IF(K522&lt;0.25,AVERAGE(J522:J527),MEDIAN(J522:J527))</f>
        <v>#DIV/0!</v>
      </c>
    </row>
    <row r="523" spans="1:12" ht="16.5" thickBot="1" x14ac:dyDescent="0.3">
      <c r="A523" s="13" t="s">
        <v>17</v>
      </c>
      <c r="B523" s="94"/>
      <c r="C523" s="95"/>
      <c r="D523" s="28"/>
      <c r="E523" s="4"/>
      <c r="F523" s="97"/>
      <c r="G523" s="69"/>
      <c r="H523" s="4"/>
      <c r="I523" s="13" t="s">
        <v>17</v>
      </c>
      <c r="J523" s="14" t="e">
        <f>IF(OR(D523&lt;G522,D523&gt;G526),"-",D523)</f>
        <v>#DIV/0!</v>
      </c>
      <c r="K523" s="136" t="s">
        <v>3</v>
      </c>
      <c r="L523" s="134"/>
    </row>
    <row r="524" spans="1:12" ht="16.5" thickBot="1" x14ac:dyDescent="0.3">
      <c r="A524" s="15" t="s">
        <v>18</v>
      </c>
      <c r="B524" s="98"/>
      <c r="C524" s="99"/>
      <c r="D524" s="29"/>
      <c r="E524" s="4"/>
      <c r="F524" s="16" t="e">
        <f>IF(F521&lt;25%,"MÉDIA","MEDIANA")</f>
        <v>#DIV/0!</v>
      </c>
      <c r="G524" s="66" t="s">
        <v>11</v>
      </c>
      <c r="H524" s="4"/>
      <c r="I524" s="15" t="s">
        <v>18</v>
      </c>
      <c r="J524" s="17" t="e">
        <f>IF(OR(D524&lt;G522,D524&gt;G526),"-",D524)</f>
        <v>#DIV/0!</v>
      </c>
      <c r="K524" s="137"/>
      <c r="L524" s="134"/>
    </row>
    <row r="525" spans="1:12" x14ac:dyDescent="0.25">
      <c r="A525" s="13" t="s">
        <v>19</v>
      </c>
      <c r="B525" s="94"/>
      <c r="C525" s="95"/>
      <c r="D525" s="28"/>
      <c r="E525" s="4"/>
      <c r="F525" s="96" t="s">
        <v>8</v>
      </c>
      <c r="G525" s="67"/>
      <c r="H525" s="4"/>
      <c r="I525" s="13" t="s">
        <v>19</v>
      </c>
      <c r="J525" s="14" t="e">
        <f>IF(OR(D525&lt;G522,D525&gt;G526),"-",D525)</f>
        <v>#DIV/0!</v>
      </c>
      <c r="K525" s="137"/>
      <c r="L525" s="134"/>
    </row>
    <row r="526" spans="1:12" x14ac:dyDescent="0.25">
      <c r="A526" s="15" t="s">
        <v>20</v>
      </c>
      <c r="B526" s="98"/>
      <c r="C526" s="99"/>
      <c r="D526" s="29"/>
      <c r="E526" s="4"/>
      <c r="F526" s="97"/>
      <c r="G526" s="68" t="e">
        <f>F527+$K$4*F527</f>
        <v>#DIV/0!</v>
      </c>
      <c r="H526" s="4"/>
      <c r="I526" s="15" t="s">
        <v>20</v>
      </c>
      <c r="J526" s="17" t="e">
        <f>IF(OR(D526&lt;G522,D526&gt;G526),"-",D526)</f>
        <v>#DIV/0!</v>
      </c>
      <c r="K526" s="70" t="e">
        <f>IF(K522&lt;25%,"MÉDIA","MEDIANA")</f>
        <v>#DIV/0!</v>
      </c>
      <c r="L526" s="134"/>
    </row>
    <row r="527" spans="1:12" ht="16.5" thickBot="1" x14ac:dyDescent="0.3">
      <c r="A527" s="18" t="s">
        <v>21</v>
      </c>
      <c r="B527" s="141"/>
      <c r="C527" s="142"/>
      <c r="D527" s="30"/>
      <c r="E527" s="4"/>
      <c r="F527" s="19" t="e">
        <f>IF(F521&lt;25%,AVERAGE(D522:D527),MEDIAN(D522:D527))</f>
        <v>#DIV/0!</v>
      </c>
      <c r="G527" s="69"/>
      <c r="H527" s="4"/>
      <c r="I527" s="18" t="s">
        <v>21</v>
      </c>
      <c r="J527" s="20" t="e">
        <f>IF(OR(D527&lt;G522,D527&gt;G526),"-",D527)</f>
        <v>#DIV/0!</v>
      </c>
      <c r="K527" s="71"/>
      <c r="L527" s="135"/>
    </row>
    <row r="528" spans="1:12" ht="6" customHeight="1" thickBot="1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</row>
    <row r="529" spans="1:12" ht="18.75" thickBot="1" x14ac:dyDescent="0.3">
      <c r="A529" s="4"/>
      <c r="B529" s="4"/>
      <c r="C529" s="127" t="s">
        <v>12</v>
      </c>
      <c r="D529" s="128"/>
      <c r="E529" s="129"/>
      <c r="F529" s="21" t="s">
        <v>4</v>
      </c>
      <c r="G529" s="22" t="e">
        <f>MIN(J522:J527)</f>
        <v>#DIV/0!</v>
      </c>
      <c r="H529" s="138" t="s">
        <v>5</v>
      </c>
      <c r="I529" s="139"/>
      <c r="J529" s="22" t="e">
        <f>AVERAGE(J522:J527)</f>
        <v>#DIV/0!</v>
      </c>
      <c r="K529" s="23" t="s">
        <v>6</v>
      </c>
      <c r="L529" s="22" t="e">
        <f>MEDIAN(J522:J527)</f>
        <v>#DIV/0!</v>
      </c>
    </row>
    <row r="530" spans="1:12" ht="6.75" customHeight="1" x14ac:dyDescent="0.25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</row>
    <row r="531" spans="1:12" ht="6" customHeight="1" thickBot="1" x14ac:dyDescent="0.3"/>
    <row r="532" spans="1:12" ht="16.5" customHeight="1" thickBot="1" x14ac:dyDescent="0.3">
      <c r="A532" s="117" t="s">
        <v>23</v>
      </c>
      <c r="B532" s="118"/>
      <c r="C532" s="118"/>
      <c r="D532" s="119"/>
      <c r="E532" s="4"/>
      <c r="F532" s="104" t="s">
        <v>25</v>
      </c>
      <c r="G532" s="105"/>
      <c r="H532" s="4"/>
      <c r="I532" s="108" t="s">
        <v>26</v>
      </c>
      <c r="J532" s="109"/>
      <c r="K532" s="109"/>
      <c r="L532" s="110"/>
    </row>
    <row r="533" spans="1:12" ht="18.75" thickBot="1" x14ac:dyDescent="0.3">
      <c r="A533" s="5" t="s">
        <v>0</v>
      </c>
      <c r="B533" s="86" t="s">
        <v>24</v>
      </c>
      <c r="C533" s="87"/>
      <c r="D533" s="88"/>
      <c r="E533" s="4"/>
      <c r="F533" s="106"/>
      <c r="G533" s="107"/>
      <c r="H533" s="4"/>
      <c r="I533" s="111"/>
      <c r="J533" s="112"/>
      <c r="K533" s="112"/>
      <c r="L533" s="113"/>
    </row>
    <row r="534" spans="1:12" ht="16.5" thickBot="1" x14ac:dyDescent="0.3">
      <c r="A534" s="78">
        <v>36</v>
      </c>
      <c r="B534" s="80"/>
      <c r="C534" s="81"/>
      <c r="D534" s="82"/>
      <c r="E534" s="4"/>
      <c r="F534" s="106"/>
      <c r="G534" s="107"/>
      <c r="H534" s="4"/>
      <c r="I534" s="114"/>
      <c r="J534" s="115"/>
      <c r="K534" s="115"/>
      <c r="L534" s="116"/>
    </row>
    <row r="535" spans="1:12" ht="16.5" customHeight="1" thickBot="1" x14ac:dyDescent="0.3">
      <c r="A535" s="79"/>
      <c r="B535" s="83"/>
      <c r="C535" s="84"/>
      <c r="D535" s="85"/>
      <c r="E535" s="4"/>
      <c r="F535" s="6" t="s">
        <v>13</v>
      </c>
      <c r="G535" s="66" t="s">
        <v>10</v>
      </c>
      <c r="H535" s="4"/>
      <c r="I535" s="120" t="s">
        <v>27</v>
      </c>
      <c r="J535" s="121"/>
      <c r="K535" s="130" t="s">
        <v>29</v>
      </c>
      <c r="L535" s="132" t="s">
        <v>28</v>
      </c>
    </row>
    <row r="536" spans="1:12" ht="16.5" thickBot="1" x14ac:dyDescent="0.3">
      <c r="A536" s="7" t="s">
        <v>15</v>
      </c>
      <c r="B536" s="89" t="s">
        <v>2</v>
      </c>
      <c r="C536" s="140"/>
      <c r="D536" s="8" t="s">
        <v>1</v>
      </c>
      <c r="E536" s="4"/>
      <c r="F536" s="9" t="e">
        <f>_xlfn.STDEV.P(D537:D542)/AVERAGE(D537:D542)</f>
        <v>#DIV/0!</v>
      </c>
      <c r="G536" s="67"/>
      <c r="H536" s="4"/>
      <c r="I536" s="122"/>
      <c r="J536" s="123"/>
      <c r="K536" s="131"/>
      <c r="L536" s="133"/>
    </row>
    <row r="537" spans="1:12" ht="18.75" thickBot="1" x14ac:dyDescent="0.3">
      <c r="A537" s="10" t="s">
        <v>16</v>
      </c>
      <c r="B537" s="143"/>
      <c r="C537" s="144"/>
      <c r="D537" s="27"/>
      <c r="E537" s="4"/>
      <c r="F537" s="96" t="s">
        <v>7</v>
      </c>
      <c r="G537" s="68" t="e">
        <f>F542-$K$5*F542</f>
        <v>#DIV/0!</v>
      </c>
      <c r="H537" s="4"/>
      <c r="I537" s="10" t="s">
        <v>16</v>
      </c>
      <c r="J537" s="11" t="e">
        <f>IF(OR(D537&lt;G537,D537&gt;G541),"-",D537)</f>
        <v>#DIV/0!</v>
      </c>
      <c r="K537" s="12" t="e">
        <f>_xlfn.STDEV.P(J537:J542)/AVERAGE(J537:J542)</f>
        <v>#DIV/0!</v>
      </c>
      <c r="L537" s="134" t="e">
        <f>IF(K537&lt;0.25,AVERAGE(J537:J542),MEDIAN(J537:J542))</f>
        <v>#DIV/0!</v>
      </c>
    </row>
    <row r="538" spans="1:12" ht="16.5" thickBot="1" x14ac:dyDescent="0.3">
      <c r="A538" s="13" t="s">
        <v>17</v>
      </c>
      <c r="B538" s="94"/>
      <c r="C538" s="95"/>
      <c r="D538" s="28"/>
      <c r="E538" s="4"/>
      <c r="F538" s="97"/>
      <c r="G538" s="69"/>
      <c r="H538" s="4"/>
      <c r="I538" s="13" t="s">
        <v>17</v>
      </c>
      <c r="J538" s="14" t="e">
        <f>IF(OR(D538&lt;G537,D538&gt;G541),"-",D538)</f>
        <v>#DIV/0!</v>
      </c>
      <c r="K538" s="136" t="s">
        <v>3</v>
      </c>
      <c r="L538" s="134"/>
    </row>
    <row r="539" spans="1:12" ht="16.5" thickBot="1" x14ac:dyDescent="0.3">
      <c r="A539" s="15" t="s">
        <v>18</v>
      </c>
      <c r="B539" s="98"/>
      <c r="C539" s="99"/>
      <c r="D539" s="29"/>
      <c r="E539" s="4"/>
      <c r="F539" s="16" t="e">
        <f>IF(F536&lt;25%,"MÉDIA","MEDIANA")</f>
        <v>#DIV/0!</v>
      </c>
      <c r="G539" s="66" t="s">
        <v>11</v>
      </c>
      <c r="H539" s="4"/>
      <c r="I539" s="15" t="s">
        <v>18</v>
      </c>
      <c r="J539" s="17" t="e">
        <f>IF(OR(D539&lt;G537,D539&gt;G541),"-",D539)</f>
        <v>#DIV/0!</v>
      </c>
      <c r="K539" s="137"/>
      <c r="L539" s="134"/>
    </row>
    <row r="540" spans="1:12" x14ac:dyDescent="0.25">
      <c r="A540" s="13" t="s">
        <v>19</v>
      </c>
      <c r="B540" s="94"/>
      <c r="C540" s="95"/>
      <c r="D540" s="28"/>
      <c r="E540" s="4"/>
      <c r="F540" s="96" t="s">
        <v>8</v>
      </c>
      <c r="G540" s="67"/>
      <c r="H540" s="4"/>
      <c r="I540" s="13" t="s">
        <v>19</v>
      </c>
      <c r="J540" s="14" t="e">
        <f>IF(OR(D540&lt;G537,D540&gt;G541),"-",D540)</f>
        <v>#DIV/0!</v>
      </c>
      <c r="K540" s="137"/>
      <c r="L540" s="134"/>
    </row>
    <row r="541" spans="1:12" x14ac:dyDescent="0.25">
      <c r="A541" s="15" t="s">
        <v>20</v>
      </c>
      <c r="B541" s="98"/>
      <c r="C541" s="99"/>
      <c r="D541" s="29"/>
      <c r="E541" s="4"/>
      <c r="F541" s="97"/>
      <c r="G541" s="68" t="e">
        <f>F542+$K$4*F542</f>
        <v>#DIV/0!</v>
      </c>
      <c r="H541" s="4"/>
      <c r="I541" s="15" t="s">
        <v>20</v>
      </c>
      <c r="J541" s="17" t="e">
        <f>IF(OR(D541&lt;G537,D541&gt;G541),"-",D541)</f>
        <v>#DIV/0!</v>
      </c>
      <c r="K541" s="70" t="e">
        <f>IF(K537&lt;25%,"MÉDIA","MEDIANA")</f>
        <v>#DIV/0!</v>
      </c>
      <c r="L541" s="134"/>
    </row>
    <row r="542" spans="1:12" ht="16.5" thickBot="1" x14ac:dyDescent="0.3">
      <c r="A542" s="18" t="s">
        <v>21</v>
      </c>
      <c r="B542" s="141"/>
      <c r="C542" s="142"/>
      <c r="D542" s="30"/>
      <c r="E542" s="4"/>
      <c r="F542" s="19" t="e">
        <f>IF(F536&lt;25%,AVERAGE(D537:D542),MEDIAN(D537:D542))</f>
        <v>#DIV/0!</v>
      </c>
      <c r="G542" s="69"/>
      <c r="H542" s="4"/>
      <c r="I542" s="18" t="s">
        <v>21</v>
      </c>
      <c r="J542" s="20" t="e">
        <f>IF(OR(D542&lt;G537,D542&gt;G541),"-",D542)</f>
        <v>#DIV/0!</v>
      </c>
      <c r="K542" s="71"/>
      <c r="L542" s="135"/>
    </row>
    <row r="543" spans="1:12" ht="6" customHeight="1" thickBot="1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</row>
    <row r="544" spans="1:12" ht="18.75" thickBot="1" x14ac:dyDescent="0.3">
      <c r="A544" s="4"/>
      <c r="B544" s="4"/>
      <c r="C544" s="127" t="s">
        <v>12</v>
      </c>
      <c r="D544" s="128"/>
      <c r="E544" s="129"/>
      <c r="F544" s="21" t="s">
        <v>4</v>
      </c>
      <c r="G544" s="22" t="e">
        <f>MIN(J537:J542)</f>
        <v>#DIV/0!</v>
      </c>
      <c r="H544" s="138" t="s">
        <v>5</v>
      </c>
      <c r="I544" s="139"/>
      <c r="J544" s="22" t="e">
        <f>AVERAGE(J537:J542)</f>
        <v>#DIV/0!</v>
      </c>
      <c r="K544" s="23" t="s">
        <v>6</v>
      </c>
      <c r="L544" s="22" t="e">
        <f>MEDIAN(J537:J542)</f>
        <v>#DIV/0!</v>
      </c>
    </row>
    <row r="545" spans="1:12" ht="6.75" customHeight="1" x14ac:dyDescent="0.25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</row>
    <row r="546" spans="1:12" ht="6" customHeight="1" thickBot="1" x14ac:dyDescent="0.3"/>
    <row r="547" spans="1:12" ht="16.5" customHeight="1" thickBot="1" x14ac:dyDescent="0.3">
      <c r="A547" s="117" t="s">
        <v>23</v>
      </c>
      <c r="B547" s="118"/>
      <c r="C547" s="118"/>
      <c r="D547" s="119"/>
      <c r="E547" s="4"/>
      <c r="F547" s="104" t="s">
        <v>25</v>
      </c>
      <c r="G547" s="105"/>
      <c r="H547" s="4"/>
      <c r="I547" s="108" t="s">
        <v>26</v>
      </c>
      <c r="J547" s="109"/>
      <c r="K547" s="109"/>
      <c r="L547" s="110"/>
    </row>
    <row r="548" spans="1:12" ht="18.75" thickBot="1" x14ac:dyDescent="0.3">
      <c r="A548" s="5" t="s">
        <v>0</v>
      </c>
      <c r="B548" s="86" t="s">
        <v>24</v>
      </c>
      <c r="C548" s="87"/>
      <c r="D548" s="88"/>
      <c r="E548" s="4"/>
      <c r="F548" s="106"/>
      <c r="G548" s="107"/>
      <c r="H548" s="4"/>
      <c r="I548" s="111"/>
      <c r="J548" s="112"/>
      <c r="K548" s="112"/>
      <c r="L548" s="113"/>
    </row>
    <row r="549" spans="1:12" ht="16.5" thickBot="1" x14ac:dyDescent="0.3">
      <c r="A549" s="78">
        <v>37</v>
      </c>
      <c r="B549" s="80"/>
      <c r="C549" s="81"/>
      <c r="D549" s="82"/>
      <c r="E549" s="4"/>
      <c r="F549" s="106"/>
      <c r="G549" s="107"/>
      <c r="H549" s="4"/>
      <c r="I549" s="114"/>
      <c r="J549" s="115"/>
      <c r="K549" s="115"/>
      <c r="L549" s="116"/>
    </row>
    <row r="550" spans="1:12" ht="16.5" customHeight="1" thickBot="1" x14ac:dyDescent="0.3">
      <c r="A550" s="79"/>
      <c r="B550" s="83"/>
      <c r="C550" s="84"/>
      <c r="D550" s="85"/>
      <c r="E550" s="4"/>
      <c r="F550" s="6" t="s">
        <v>13</v>
      </c>
      <c r="G550" s="66" t="s">
        <v>10</v>
      </c>
      <c r="H550" s="4"/>
      <c r="I550" s="120" t="s">
        <v>27</v>
      </c>
      <c r="J550" s="121"/>
      <c r="K550" s="130" t="s">
        <v>29</v>
      </c>
      <c r="L550" s="132" t="s">
        <v>28</v>
      </c>
    </row>
    <row r="551" spans="1:12" ht="16.5" thickBot="1" x14ac:dyDescent="0.3">
      <c r="A551" s="7" t="s">
        <v>15</v>
      </c>
      <c r="B551" s="89" t="s">
        <v>2</v>
      </c>
      <c r="C551" s="140"/>
      <c r="D551" s="8" t="s">
        <v>1</v>
      </c>
      <c r="E551" s="4"/>
      <c r="F551" s="9" t="e">
        <f>_xlfn.STDEV.P(D552:D557)/AVERAGE(D552:D557)</f>
        <v>#DIV/0!</v>
      </c>
      <c r="G551" s="67"/>
      <c r="H551" s="4"/>
      <c r="I551" s="122"/>
      <c r="J551" s="123"/>
      <c r="K551" s="131"/>
      <c r="L551" s="133"/>
    </row>
    <row r="552" spans="1:12" ht="18.75" thickBot="1" x14ac:dyDescent="0.3">
      <c r="A552" s="10" t="s">
        <v>16</v>
      </c>
      <c r="B552" s="143"/>
      <c r="C552" s="144"/>
      <c r="D552" s="27"/>
      <c r="E552" s="4"/>
      <c r="F552" s="96" t="s">
        <v>7</v>
      </c>
      <c r="G552" s="68" t="e">
        <f>F557-$K$5*F557</f>
        <v>#DIV/0!</v>
      </c>
      <c r="H552" s="4"/>
      <c r="I552" s="10" t="s">
        <v>16</v>
      </c>
      <c r="J552" s="11" t="e">
        <f>IF(OR(D552&lt;G552,D552&gt;G556),"-",D552)</f>
        <v>#DIV/0!</v>
      </c>
      <c r="K552" s="12" t="e">
        <f>_xlfn.STDEV.P(J552:J557)/AVERAGE(J552:J557)</f>
        <v>#DIV/0!</v>
      </c>
      <c r="L552" s="134" t="e">
        <f>IF(K552&lt;0.25,AVERAGE(J552:J557),MEDIAN(J552:J557))</f>
        <v>#DIV/0!</v>
      </c>
    </row>
    <row r="553" spans="1:12" ht="16.5" thickBot="1" x14ac:dyDescent="0.3">
      <c r="A553" s="13" t="s">
        <v>17</v>
      </c>
      <c r="B553" s="94"/>
      <c r="C553" s="95"/>
      <c r="D553" s="28"/>
      <c r="E553" s="4"/>
      <c r="F553" s="97"/>
      <c r="G553" s="69"/>
      <c r="H553" s="4"/>
      <c r="I553" s="13" t="s">
        <v>17</v>
      </c>
      <c r="J553" s="14" t="e">
        <f>IF(OR(D553&lt;G552,D553&gt;G556),"-",D553)</f>
        <v>#DIV/0!</v>
      </c>
      <c r="K553" s="136" t="s">
        <v>3</v>
      </c>
      <c r="L553" s="134"/>
    </row>
    <row r="554" spans="1:12" ht="16.5" thickBot="1" x14ac:dyDescent="0.3">
      <c r="A554" s="15" t="s">
        <v>18</v>
      </c>
      <c r="B554" s="98"/>
      <c r="C554" s="99"/>
      <c r="D554" s="29"/>
      <c r="E554" s="4"/>
      <c r="F554" s="16" t="e">
        <f>IF(F551&lt;25%,"MÉDIA","MEDIANA")</f>
        <v>#DIV/0!</v>
      </c>
      <c r="G554" s="66" t="s">
        <v>11</v>
      </c>
      <c r="H554" s="4"/>
      <c r="I554" s="15" t="s">
        <v>18</v>
      </c>
      <c r="J554" s="17" t="e">
        <f>IF(OR(D554&lt;G552,D554&gt;G556),"-",D554)</f>
        <v>#DIV/0!</v>
      </c>
      <c r="K554" s="137"/>
      <c r="L554" s="134"/>
    </row>
    <row r="555" spans="1:12" x14ac:dyDescent="0.25">
      <c r="A555" s="13" t="s">
        <v>19</v>
      </c>
      <c r="B555" s="94"/>
      <c r="C555" s="95"/>
      <c r="D555" s="28"/>
      <c r="E555" s="4"/>
      <c r="F555" s="96" t="s">
        <v>8</v>
      </c>
      <c r="G555" s="67"/>
      <c r="H555" s="4"/>
      <c r="I555" s="13" t="s">
        <v>19</v>
      </c>
      <c r="J555" s="14" t="e">
        <f>IF(OR(D555&lt;G552,D555&gt;G556),"-",D555)</f>
        <v>#DIV/0!</v>
      </c>
      <c r="K555" s="137"/>
      <c r="L555" s="134"/>
    </row>
    <row r="556" spans="1:12" x14ac:dyDescent="0.25">
      <c r="A556" s="15" t="s">
        <v>20</v>
      </c>
      <c r="B556" s="98"/>
      <c r="C556" s="99"/>
      <c r="D556" s="29"/>
      <c r="E556" s="4"/>
      <c r="F556" s="97"/>
      <c r="G556" s="68" t="e">
        <f>F557+$K$4*F557</f>
        <v>#DIV/0!</v>
      </c>
      <c r="H556" s="4"/>
      <c r="I556" s="15" t="s">
        <v>20</v>
      </c>
      <c r="J556" s="17" t="e">
        <f>IF(OR(D556&lt;G552,D556&gt;G556),"-",D556)</f>
        <v>#DIV/0!</v>
      </c>
      <c r="K556" s="70" t="e">
        <f>IF(K552&lt;25%,"MÉDIA","MEDIANA")</f>
        <v>#DIV/0!</v>
      </c>
      <c r="L556" s="134"/>
    </row>
    <row r="557" spans="1:12" ht="16.5" thickBot="1" x14ac:dyDescent="0.3">
      <c r="A557" s="18" t="s">
        <v>21</v>
      </c>
      <c r="B557" s="141"/>
      <c r="C557" s="142"/>
      <c r="D557" s="30"/>
      <c r="E557" s="4"/>
      <c r="F557" s="19" t="e">
        <f>IF(F551&lt;25%,AVERAGE(D552:D557),MEDIAN(D552:D557))</f>
        <v>#DIV/0!</v>
      </c>
      <c r="G557" s="69"/>
      <c r="H557" s="4"/>
      <c r="I557" s="18" t="s">
        <v>21</v>
      </c>
      <c r="J557" s="20" t="e">
        <f>IF(OR(D557&lt;G552,D557&gt;G556),"-",D557)</f>
        <v>#DIV/0!</v>
      </c>
      <c r="K557" s="71"/>
      <c r="L557" s="135"/>
    </row>
    <row r="558" spans="1:12" ht="6" customHeight="1" thickBot="1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</row>
    <row r="559" spans="1:12" ht="18.75" thickBot="1" x14ac:dyDescent="0.3">
      <c r="A559" s="4"/>
      <c r="B559" s="4"/>
      <c r="C559" s="127" t="s">
        <v>12</v>
      </c>
      <c r="D559" s="128"/>
      <c r="E559" s="129"/>
      <c r="F559" s="21" t="s">
        <v>4</v>
      </c>
      <c r="G559" s="22" t="e">
        <f>MIN(J552:J557)</f>
        <v>#DIV/0!</v>
      </c>
      <c r="H559" s="138" t="s">
        <v>5</v>
      </c>
      <c r="I559" s="139"/>
      <c r="J559" s="22" t="e">
        <f>AVERAGE(J552:J557)</f>
        <v>#DIV/0!</v>
      </c>
      <c r="K559" s="23" t="s">
        <v>6</v>
      </c>
      <c r="L559" s="22" t="e">
        <f>MEDIAN(J552:J557)</f>
        <v>#DIV/0!</v>
      </c>
    </row>
    <row r="560" spans="1:12" ht="6.75" customHeight="1" x14ac:dyDescent="0.25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</row>
    <row r="561" spans="1:12" ht="6" customHeight="1" thickBot="1" x14ac:dyDescent="0.3"/>
    <row r="562" spans="1:12" ht="16.5" customHeight="1" thickBot="1" x14ac:dyDescent="0.3">
      <c r="A562" s="117" t="s">
        <v>23</v>
      </c>
      <c r="B562" s="118"/>
      <c r="C562" s="118"/>
      <c r="D562" s="119"/>
      <c r="E562" s="4"/>
      <c r="F562" s="104" t="s">
        <v>25</v>
      </c>
      <c r="G562" s="105"/>
      <c r="H562" s="4"/>
      <c r="I562" s="108" t="s">
        <v>26</v>
      </c>
      <c r="J562" s="109"/>
      <c r="K562" s="109"/>
      <c r="L562" s="110"/>
    </row>
    <row r="563" spans="1:12" ht="18.75" thickBot="1" x14ac:dyDescent="0.3">
      <c r="A563" s="5" t="s">
        <v>0</v>
      </c>
      <c r="B563" s="86" t="s">
        <v>24</v>
      </c>
      <c r="C563" s="87"/>
      <c r="D563" s="88"/>
      <c r="E563" s="4"/>
      <c r="F563" s="106"/>
      <c r="G563" s="107"/>
      <c r="H563" s="4"/>
      <c r="I563" s="111"/>
      <c r="J563" s="112"/>
      <c r="K563" s="112"/>
      <c r="L563" s="113"/>
    </row>
    <row r="564" spans="1:12" ht="16.5" thickBot="1" x14ac:dyDescent="0.3">
      <c r="A564" s="78">
        <v>38</v>
      </c>
      <c r="B564" s="80"/>
      <c r="C564" s="81"/>
      <c r="D564" s="82"/>
      <c r="E564" s="4"/>
      <c r="F564" s="106"/>
      <c r="G564" s="107"/>
      <c r="H564" s="4"/>
      <c r="I564" s="114"/>
      <c r="J564" s="115"/>
      <c r="K564" s="115"/>
      <c r="L564" s="116"/>
    </row>
    <row r="565" spans="1:12" ht="16.5" customHeight="1" thickBot="1" x14ac:dyDescent="0.3">
      <c r="A565" s="79"/>
      <c r="B565" s="83"/>
      <c r="C565" s="84"/>
      <c r="D565" s="85"/>
      <c r="E565" s="4"/>
      <c r="F565" s="6" t="s">
        <v>13</v>
      </c>
      <c r="G565" s="66" t="s">
        <v>10</v>
      </c>
      <c r="H565" s="4"/>
      <c r="I565" s="120" t="s">
        <v>27</v>
      </c>
      <c r="J565" s="121"/>
      <c r="K565" s="130" t="s">
        <v>29</v>
      </c>
      <c r="L565" s="132" t="s">
        <v>28</v>
      </c>
    </row>
    <row r="566" spans="1:12" ht="16.5" thickBot="1" x14ac:dyDescent="0.3">
      <c r="A566" s="7" t="s">
        <v>15</v>
      </c>
      <c r="B566" s="89" t="s">
        <v>2</v>
      </c>
      <c r="C566" s="140"/>
      <c r="D566" s="8" t="s">
        <v>1</v>
      </c>
      <c r="E566" s="4"/>
      <c r="F566" s="9" t="e">
        <f>_xlfn.STDEV.P(D567:D572)/AVERAGE(D567:D572)</f>
        <v>#DIV/0!</v>
      </c>
      <c r="G566" s="67"/>
      <c r="H566" s="4"/>
      <c r="I566" s="122"/>
      <c r="J566" s="123"/>
      <c r="K566" s="131"/>
      <c r="L566" s="133"/>
    </row>
    <row r="567" spans="1:12" ht="18.75" thickBot="1" x14ac:dyDescent="0.3">
      <c r="A567" s="10" t="s">
        <v>16</v>
      </c>
      <c r="B567" s="143"/>
      <c r="C567" s="144"/>
      <c r="D567" s="27"/>
      <c r="E567" s="4"/>
      <c r="F567" s="96" t="s">
        <v>7</v>
      </c>
      <c r="G567" s="68" t="e">
        <f>F572-$K$5*F572</f>
        <v>#DIV/0!</v>
      </c>
      <c r="H567" s="4"/>
      <c r="I567" s="10" t="s">
        <v>16</v>
      </c>
      <c r="J567" s="11" t="e">
        <f>IF(OR(D567&lt;G567,D567&gt;G571),"-",D567)</f>
        <v>#DIV/0!</v>
      </c>
      <c r="K567" s="12" t="e">
        <f>_xlfn.STDEV.P(J567:J572)/AVERAGE(J567:J572)</f>
        <v>#DIV/0!</v>
      </c>
      <c r="L567" s="134" t="e">
        <f>IF(K567&lt;0.25,AVERAGE(J567:J572),MEDIAN(J567:J572))</f>
        <v>#DIV/0!</v>
      </c>
    </row>
    <row r="568" spans="1:12" ht="16.5" thickBot="1" x14ac:dyDescent="0.3">
      <c r="A568" s="13" t="s">
        <v>17</v>
      </c>
      <c r="B568" s="94"/>
      <c r="C568" s="95"/>
      <c r="D568" s="28"/>
      <c r="E568" s="4"/>
      <c r="F568" s="97"/>
      <c r="G568" s="69"/>
      <c r="H568" s="4"/>
      <c r="I568" s="13" t="s">
        <v>17</v>
      </c>
      <c r="J568" s="14" t="e">
        <f>IF(OR(D568&lt;G567,D568&gt;G571),"-",D568)</f>
        <v>#DIV/0!</v>
      </c>
      <c r="K568" s="136" t="s">
        <v>3</v>
      </c>
      <c r="L568" s="134"/>
    </row>
    <row r="569" spans="1:12" ht="16.5" thickBot="1" x14ac:dyDescent="0.3">
      <c r="A569" s="15" t="s">
        <v>18</v>
      </c>
      <c r="B569" s="98"/>
      <c r="C569" s="99"/>
      <c r="D569" s="29"/>
      <c r="E569" s="4"/>
      <c r="F569" s="16" t="e">
        <f>IF(F566&lt;25%,"MÉDIA","MEDIANA")</f>
        <v>#DIV/0!</v>
      </c>
      <c r="G569" s="66" t="s">
        <v>11</v>
      </c>
      <c r="H569" s="4"/>
      <c r="I569" s="15" t="s">
        <v>18</v>
      </c>
      <c r="J569" s="17" t="e">
        <f>IF(OR(D569&lt;G567,D569&gt;G571),"-",D569)</f>
        <v>#DIV/0!</v>
      </c>
      <c r="K569" s="137"/>
      <c r="L569" s="134"/>
    </row>
    <row r="570" spans="1:12" x14ac:dyDescent="0.25">
      <c r="A570" s="13" t="s">
        <v>19</v>
      </c>
      <c r="B570" s="94"/>
      <c r="C570" s="95"/>
      <c r="D570" s="28"/>
      <c r="E570" s="4"/>
      <c r="F570" s="96" t="s">
        <v>8</v>
      </c>
      <c r="G570" s="67"/>
      <c r="H570" s="4"/>
      <c r="I570" s="13" t="s">
        <v>19</v>
      </c>
      <c r="J570" s="14" t="e">
        <f>IF(OR(D570&lt;G567,D570&gt;G571),"-",D570)</f>
        <v>#DIV/0!</v>
      </c>
      <c r="K570" s="137"/>
      <c r="L570" s="134"/>
    </row>
    <row r="571" spans="1:12" x14ac:dyDescent="0.25">
      <c r="A571" s="15" t="s">
        <v>20</v>
      </c>
      <c r="B571" s="98"/>
      <c r="C571" s="99"/>
      <c r="D571" s="29"/>
      <c r="E571" s="4"/>
      <c r="F571" s="97"/>
      <c r="G571" s="68" t="e">
        <f>F572+$K$4*F572</f>
        <v>#DIV/0!</v>
      </c>
      <c r="H571" s="4"/>
      <c r="I571" s="15" t="s">
        <v>20</v>
      </c>
      <c r="J571" s="17" t="e">
        <f>IF(OR(D571&lt;G567,D571&gt;G571),"-",D571)</f>
        <v>#DIV/0!</v>
      </c>
      <c r="K571" s="70" t="e">
        <f>IF(K567&lt;25%,"MÉDIA","MEDIANA")</f>
        <v>#DIV/0!</v>
      </c>
      <c r="L571" s="134"/>
    </row>
    <row r="572" spans="1:12" ht="16.5" thickBot="1" x14ac:dyDescent="0.3">
      <c r="A572" s="18" t="s">
        <v>21</v>
      </c>
      <c r="B572" s="141"/>
      <c r="C572" s="142"/>
      <c r="D572" s="30"/>
      <c r="E572" s="4"/>
      <c r="F572" s="19" t="e">
        <f>IF(F566&lt;25%,AVERAGE(D567:D572),MEDIAN(D567:D572))</f>
        <v>#DIV/0!</v>
      </c>
      <c r="G572" s="69"/>
      <c r="H572" s="4"/>
      <c r="I572" s="18" t="s">
        <v>21</v>
      </c>
      <c r="J572" s="20" t="e">
        <f>IF(OR(D572&lt;G567,D572&gt;G571),"-",D572)</f>
        <v>#DIV/0!</v>
      </c>
      <c r="K572" s="71"/>
      <c r="L572" s="135"/>
    </row>
    <row r="573" spans="1:12" ht="6" customHeight="1" thickBot="1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</row>
    <row r="574" spans="1:12" ht="18.75" thickBot="1" x14ac:dyDescent="0.3">
      <c r="A574" s="4"/>
      <c r="B574" s="4"/>
      <c r="C574" s="127" t="s">
        <v>12</v>
      </c>
      <c r="D574" s="128"/>
      <c r="E574" s="129"/>
      <c r="F574" s="21" t="s">
        <v>4</v>
      </c>
      <c r="G574" s="22" t="e">
        <f>MIN(J567:J572)</f>
        <v>#DIV/0!</v>
      </c>
      <c r="H574" s="138" t="s">
        <v>5</v>
      </c>
      <c r="I574" s="139"/>
      <c r="J574" s="22" t="e">
        <f>AVERAGE(J567:J572)</f>
        <v>#DIV/0!</v>
      </c>
      <c r="K574" s="23" t="s">
        <v>6</v>
      </c>
      <c r="L574" s="22" t="e">
        <f>MEDIAN(J567:J572)</f>
        <v>#DIV/0!</v>
      </c>
    </row>
    <row r="575" spans="1:12" ht="6.75" customHeight="1" x14ac:dyDescent="0.25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</row>
    <row r="576" spans="1:12" ht="6" customHeight="1" thickBot="1" x14ac:dyDescent="0.3"/>
    <row r="577" spans="1:12" ht="16.5" customHeight="1" thickBot="1" x14ac:dyDescent="0.3">
      <c r="A577" s="117" t="s">
        <v>23</v>
      </c>
      <c r="B577" s="118"/>
      <c r="C577" s="118"/>
      <c r="D577" s="119"/>
      <c r="E577" s="4"/>
      <c r="F577" s="104" t="s">
        <v>25</v>
      </c>
      <c r="G577" s="105"/>
      <c r="H577" s="4"/>
      <c r="I577" s="108" t="s">
        <v>26</v>
      </c>
      <c r="J577" s="109"/>
      <c r="K577" s="109"/>
      <c r="L577" s="110"/>
    </row>
    <row r="578" spans="1:12" ht="18.75" thickBot="1" x14ac:dyDescent="0.3">
      <c r="A578" s="5" t="s">
        <v>0</v>
      </c>
      <c r="B578" s="86" t="s">
        <v>24</v>
      </c>
      <c r="C578" s="87"/>
      <c r="D578" s="88"/>
      <c r="E578" s="4"/>
      <c r="F578" s="106"/>
      <c r="G578" s="107"/>
      <c r="H578" s="4"/>
      <c r="I578" s="111"/>
      <c r="J578" s="112"/>
      <c r="K578" s="112"/>
      <c r="L578" s="113"/>
    </row>
    <row r="579" spans="1:12" ht="16.5" thickBot="1" x14ac:dyDescent="0.3">
      <c r="A579" s="78">
        <v>39</v>
      </c>
      <c r="B579" s="80"/>
      <c r="C579" s="81"/>
      <c r="D579" s="82"/>
      <c r="E579" s="4"/>
      <c r="F579" s="106"/>
      <c r="G579" s="107"/>
      <c r="H579" s="4"/>
      <c r="I579" s="114"/>
      <c r="J579" s="115"/>
      <c r="K579" s="115"/>
      <c r="L579" s="116"/>
    </row>
    <row r="580" spans="1:12" ht="16.5" customHeight="1" thickBot="1" x14ac:dyDescent="0.3">
      <c r="A580" s="79"/>
      <c r="B580" s="83"/>
      <c r="C580" s="84"/>
      <c r="D580" s="85"/>
      <c r="E580" s="4"/>
      <c r="F580" s="6" t="s">
        <v>13</v>
      </c>
      <c r="G580" s="66" t="s">
        <v>10</v>
      </c>
      <c r="H580" s="4"/>
      <c r="I580" s="120" t="s">
        <v>27</v>
      </c>
      <c r="J580" s="121"/>
      <c r="K580" s="130" t="s">
        <v>29</v>
      </c>
      <c r="L580" s="132" t="s">
        <v>28</v>
      </c>
    </row>
    <row r="581" spans="1:12" ht="16.5" thickBot="1" x14ac:dyDescent="0.3">
      <c r="A581" s="7" t="s">
        <v>15</v>
      </c>
      <c r="B581" s="89" t="s">
        <v>2</v>
      </c>
      <c r="C581" s="140"/>
      <c r="D581" s="8" t="s">
        <v>1</v>
      </c>
      <c r="E581" s="4"/>
      <c r="F581" s="9" t="e">
        <f>_xlfn.STDEV.P(D582:D587)/AVERAGE(D582:D587)</f>
        <v>#DIV/0!</v>
      </c>
      <c r="G581" s="67"/>
      <c r="H581" s="4"/>
      <c r="I581" s="122"/>
      <c r="J581" s="123"/>
      <c r="K581" s="131"/>
      <c r="L581" s="133"/>
    </row>
    <row r="582" spans="1:12" ht="18.75" thickBot="1" x14ac:dyDescent="0.3">
      <c r="A582" s="10" t="s">
        <v>16</v>
      </c>
      <c r="B582" s="143"/>
      <c r="C582" s="144"/>
      <c r="D582" s="27"/>
      <c r="E582" s="4"/>
      <c r="F582" s="96" t="s">
        <v>7</v>
      </c>
      <c r="G582" s="68" t="e">
        <f>F587-$K$5*F587</f>
        <v>#DIV/0!</v>
      </c>
      <c r="H582" s="4"/>
      <c r="I582" s="10" t="s">
        <v>16</v>
      </c>
      <c r="J582" s="11" t="e">
        <f>IF(OR(D582&lt;G582,D582&gt;G586),"-",D582)</f>
        <v>#DIV/0!</v>
      </c>
      <c r="K582" s="12" t="e">
        <f>_xlfn.STDEV.P(J582:J587)/AVERAGE(J582:J587)</f>
        <v>#DIV/0!</v>
      </c>
      <c r="L582" s="134" t="e">
        <f>IF(K582&lt;0.25,AVERAGE(J582:J587),MEDIAN(J582:J587))</f>
        <v>#DIV/0!</v>
      </c>
    </row>
    <row r="583" spans="1:12" ht="16.5" thickBot="1" x14ac:dyDescent="0.3">
      <c r="A583" s="13" t="s">
        <v>17</v>
      </c>
      <c r="B583" s="94"/>
      <c r="C583" s="95"/>
      <c r="D583" s="28"/>
      <c r="E583" s="4"/>
      <c r="F583" s="97"/>
      <c r="G583" s="69"/>
      <c r="H583" s="4"/>
      <c r="I583" s="13" t="s">
        <v>17</v>
      </c>
      <c r="J583" s="14" t="e">
        <f>IF(OR(D583&lt;G582,D583&gt;G586),"-",D583)</f>
        <v>#DIV/0!</v>
      </c>
      <c r="K583" s="136" t="s">
        <v>3</v>
      </c>
      <c r="L583" s="134"/>
    </row>
    <row r="584" spans="1:12" ht="16.5" thickBot="1" x14ac:dyDescent="0.3">
      <c r="A584" s="15" t="s">
        <v>18</v>
      </c>
      <c r="B584" s="98"/>
      <c r="C584" s="99"/>
      <c r="D584" s="29"/>
      <c r="E584" s="4"/>
      <c r="F584" s="16" t="e">
        <f>IF(F581&lt;25%,"MÉDIA","MEDIANA")</f>
        <v>#DIV/0!</v>
      </c>
      <c r="G584" s="66" t="s">
        <v>11</v>
      </c>
      <c r="H584" s="4"/>
      <c r="I584" s="15" t="s">
        <v>18</v>
      </c>
      <c r="J584" s="17" t="e">
        <f>IF(OR(D584&lt;G582,D584&gt;G586),"-",D584)</f>
        <v>#DIV/0!</v>
      </c>
      <c r="K584" s="137"/>
      <c r="L584" s="134"/>
    </row>
    <row r="585" spans="1:12" x14ac:dyDescent="0.25">
      <c r="A585" s="13" t="s">
        <v>19</v>
      </c>
      <c r="B585" s="94"/>
      <c r="C585" s="95"/>
      <c r="D585" s="28"/>
      <c r="E585" s="4"/>
      <c r="F585" s="96" t="s">
        <v>8</v>
      </c>
      <c r="G585" s="67"/>
      <c r="H585" s="4"/>
      <c r="I585" s="13" t="s">
        <v>19</v>
      </c>
      <c r="J585" s="14" t="e">
        <f>IF(OR(D585&lt;G582,D585&gt;G586),"-",D585)</f>
        <v>#DIV/0!</v>
      </c>
      <c r="K585" s="137"/>
      <c r="L585" s="134"/>
    </row>
    <row r="586" spans="1:12" x14ac:dyDescent="0.25">
      <c r="A586" s="15" t="s">
        <v>20</v>
      </c>
      <c r="B586" s="98"/>
      <c r="C586" s="99"/>
      <c r="D586" s="29"/>
      <c r="E586" s="4"/>
      <c r="F586" s="97"/>
      <c r="G586" s="68" t="e">
        <f>F587+$K$4*F587</f>
        <v>#DIV/0!</v>
      </c>
      <c r="H586" s="4"/>
      <c r="I586" s="15" t="s">
        <v>20</v>
      </c>
      <c r="J586" s="17" t="e">
        <f>IF(OR(D586&lt;G582,D586&gt;G586),"-",D586)</f>
        <v>#DIV/0!</v>
      </c>
      <c r="K586" s="70" t="e">
        <f>IF(K582&lt;25%,"MÉDIA","MEDIANA")</f>
        <v>#DIV/0!</v>
      </c>
      <c r="L586" s="134"/>
    </row>
    <row r="587" spans="1:12" ht="16.5" thickBot="1" x14ac:dyDescent="0.3">
      <c r="A587" s="18" t="s">
        <v>21</v>
      </c>
      <c r="B587" s="141"/>
      <c r="C587" s="142"/>
      <c r="D587" s="30"/>
      <c r="E587" s="4"/>
      <c r="F587" s="19" t="e">
        <f>IF(F581&lt;25%,AVERAGE(D582:D587),MEDIAN(D582:D587))</f>
        <v>#DIV/0!</v>
      </c>
      <c r="G587" s="69"/>
      <c r="H587" s="4"/>
      <c r="I587" s="18" t="s">
        <v>21</v>
      </c>
      <c r="J587" s="20" t="e">
        <f>IF(OR(D587&lt;G582,D587&gt;G586),"-",D587)</f>
        <v>#DIV/0!</v>
      </c>
      <c r="K587" s="71"/>
      <c r="L587" s="135"/>
    </row>
    <row r="588" spans="1:12" ht="6" customHeight="1" thickBot="1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</row>
    <row r="589" spans="1:12" ht="18.75" thickBot="1" x14ac:dyDescent="0.3">
      <c r="A589" s="4"/>
      <c r="B589" s="4"/>
      <c r="C589" s="127" t="s">
        <v>12</v>
      </c>
      <c r="D589" s="128"/>
      <c r="E589" s="129"/>
      <c r="F589" s="21" t="s">
        <v>4</v>
      </c>
      <c r="G589" s="22" t="e">
        <f>MIN(J582:J587)</f>
        <v>#DIV/0!</v>
      </c>
      <c r="H589" s="138" t="s">
        <v>5</v>
      </c>
      <c r="I589" s="139"/>
      <c r="J589" s="22" t="e">
        <f>AVERAGE(J582:J587)</f>
        <v>#DIV/0!</v>
      </c>
      <c r="K589" s="23" t="s">
        <v>6</v>
      </c>
      <c r="L589" s="22" t="e">
        <f>MEDIAN(J582:J587)</f>
        <v>#DIV/0!</v>
      </c>
    </row>
    <row r="590" spans="1:12" ht="6.75" customHeight="1" x14ac:dyDescent="0.25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</row>
    <row r="591" spans="1:12" ht="6" customHeight="1" thickBot="1" x14ac:dyDescent="0.3"/>
    <row r="592" spans="1:12" ht="16.5" customHeight="1" thickBot="1" x14ac:dyDescent="0.3">
      <c r="A592" s="117" t="s">
        <v>23</v>
      </c>
      <c r="B592" s="118"/>
      <c r="C592" s="118"/>
      <c r="D592" s="119"/>
      <c r="E592" s="4"/>
      <c r="F592" s="104" t="s">
        <v>25</v>
      </c>
      <c r="G592" s="105"/>
      <c r="H592" s="4"/>
      <c r="I592" s="108" t="s">
        <v>26</v>
      </c>
      <c r="J592" s="109"/>
      <c r="K592" s="109"/>
      <c r="L592" s="110"/>
    </row>
    <row r="593" spans="1:12" ht="18.75" thickBot="1" x14ac:dyDescent="0.3">
      <c r="A593" s="5" t="s">
        <v>0</v>
      </c>
      <c r="B593" s="86" t="s">
        <v>24</v>
      </c>
      <c r="C593" s="87"/>
      <c r="D593" s="88"/>
      <c r="E593" s="4"/>
      <c r="F593" s="106"/>
      <c r="G593" s="107"/>
      <c r="H593" s="4"/>
      <c r="I593" s="111"/>
      <c r="J593" s="112"/>
      <c r="K593" s="112"/>
      <c r="L593" s="113"/>
    </row>
    <row r="594" spans="1:12" ht="16.5" thickBot="1" x14ac:dyDescent="0.3">
      <c r="A594" s="78">
        <v>40</v>
      </c>
      <c r="B594" s="80"/>
      <c r="C594" s="81"/>
      <c r="D594" s="82"/>
      <c r="E594" s="4"/>
      <c r="F594" s="106"/>
      <c r="G594" s="107"/>
      <c r="H594" s="4"/>
      <c r="I594" s="114"/>
      <c r="J594" s="115"/>
      <c r="K594" s="115"/>
      <c r="L594" s="116"/>
    </row>
    <row r="595" spans="1:12" ht="16.5" customHeight="1" thickBot="1" x14ac:dyDescent="0.3">
      <c r="A595" s="79"/>
      <c r="B595" s="83"/>
      <c r="C595" s="84"/>
      <c r="D595" s="85"/>
      <c r="E595" s="4"/>
      <c r="F595" s="6" t="s">
        <v>13</v>
      </c>
      <c r="G595" s="66" t="s">
        <v>10</v>
      </c>
      <c r="H595" s="4"/>
      <c r="I595" s="120" t="s">
        <v>27</v>
      </c>
      <c r="J595" s="121"/>
      <c r="K595" s="130" t="s">
        <v>29</v>
      </c>
      <c r="L595" s="132" t="s">
        <v>28</v>
      </c>
    </row>
    <row r="596" spans="1:12" ht="16.5" thickBot="1" x14ac:dyDescent="0.3">
      <c r="A596" s="7" t="s">
        <v>15</v>
      </c>
      <c r="B596" s="89" t="s">
        <v>2</v>
      </c>
      <c r="C596" s="140"/>
      <c r="D596" s="8" t="s">
        <v>1</v>
      </c>
      <c r="E596" s="4"/>
      <c r="F596" s="9" t="e">
        <f>_xlfn.STDEV.P(D597:D602)/AVERAGE(D597:D602)</f>
        <v>#DIV/0!</v>
      </c>
      <c r="G596" s="67"/>
      <c r="H596" s="4"/>
      <c r="I596" s="122"/>
      <c r="J596" s="123"/>
      <c r="K596" s="131"/>
      <c r="L596" s="133"/>
    </row>
    <row r="597" spans="1:12" ht="18.75" thickBot="1" x14ac:dyDescent="0.3">
      <c r="A597" s="10" t="s">
        <v>16</v>
      </c>
      <c r="B597" s="143"/>
      <c r="C597" s="144"/>
      <c r="D597" s="27"/>
      <c r="E597" s="4"/>
      <c r="F597" s="96" t="s">
        <v>7</v>
      </c>
      <c r="G597" s="68" t="e">
        <f>F602-$K$5*F602</f>
        <v>#DIV/0!</v>
      </c>
      <c r="H597" s="4"/>
      <c r="I597" s="10" t="s">
        <v>16</v>
      </c>
      <c r="J597" s="11" t="e">
        <f>IF(OR(D597&lt;G597,D597&gt;G601),"-",D597)</f>
        <v>#DIV/0!</v>
      </c>
      <c r="K597" s="12" t="e">
        <f>_xlfn.STDEV.P(J597:J602)/AVERAGE(J597:J602)</f>
        <v>#DIV/0!</v>
      </c>
      <c r="L597" s="134" t="e">
        <f>IF(K597&lt;0.25,AVERAGE(J597:J602),MEDIAN(J597:J602))</f>
        <v>#DIV/0!</v>
      </c>
    </row>
    <row r="598" spans="1:12" ht="16.5" thickBot="1" x14ac:dyDescent="0.3">
      <c r="A598" s="13" t="s">
        <v>17</v>
      </c>
      <c r="B598" s="94"/>
      <c r="C598" s="95"/>
      <c r="D598" s="28"/>
      <c r="E598" s="4"/>
      <c r="F598" s="97"/>
      <c r="G598" s="69"/>
      <c r="H598" s="4"/>
      <c r="I598" s="13" t="s">
        <v>17</v>
      </c>
      <c r="J598" s="14" t="e">
        <f>IF(OR(D598&lt;G597,D598&gt;G601),"-",D598)</f>
        <v>#DIV/0!</v>
      </c>
      <c r="K598" s="136" t="s">
        <v>3</v>
      </c>
      <c r="L598" s="134"/>
    </row>
    <row r="599" spans="1:12" ht="16.5" thickBot="1" x14ac:dyDescent="0.3">
      <c r="A599" s="15" t="s">
        <v>18</v>
      </c>
      <c r="B599" s="98"/>
      <c r="C599" s="99"/>
      <c r="D599" s="29"/>
      <c r="E599" s="4"/>
      <c r="F599" s="16" t="e">
        <f>IF(F596&lt;25%,"MÉDIA","MEDIANA")</f>
        <v>#DIV/0!</v>
      </c>
      <c r="G599" s="66" t="s">
        <v>11</v>
      </c>
      <c r="H599" s="4"/>
      <c r="I599" s="15" t="s">
        <v>18</v>
      </c>
      <c r="J599" s="17" t="e">
        <f>IF(OR(D599&lt;G597,D599&gt;G601),"-",D599)</f>
        <v>#DIV/0!</v>
      </c>
      <c r="K599" s="137"/>
      <c r="L599" s="134"/>
    </row>
    <row r="600" spans="1:12" x14ac:dyDescent="0.25">
      <c r="A600" s="13" t="s">
        <v>19</v>
      </c>
      <c r="B600" s="94"/>
      <c r="C600" s="95"/>
      <c r="D600" s="28"/>
      <c r="E600" s="4"/>
      <c r="F600" s="96" t="s">
        <v>8</v>
      </c>
      <c r="G600" s="67"/>
      <c r="H600" s="4"/>
      <c r="I600" s="13" t="s">
        <v>19</v>
      </c>
      <c r="J600" s="14" t="e">
        <f>IF(OR(D600&lt;G597,D600&gt;G601),"-",D600)</f>
        <v>#DIV/0!</v>
      </c>
      <c r="K600" s="137"/>
      <c r="L600" s="134"/>
    </row>
    <row r="601" spans="1:12" x14ac:dyDescent="0.25">
      <c r="A601" s="15" t="s">
        <v>20</v>
      </c>
      <c r="B601" s="98"/>
      <c r="C601" s="99"/>
      <c r="D601" s="29"/>
      <c r="E601" s="4"/>
      <c r="F601" s="97"/>
      <c r="G601" s="68" t="e">
        <f>F602+$K$4*F602</f>
        <v>#DIV/0!</v>
      </c>
      <c r="H601" s="4"/>
      <c r="I601" s="15" t="s">
        <v>20</v>
      </c>
      <c r="J601" s="17" t="e">
        <f>IF(OR(D601&lt;G597,D601&gt;G601),"-",D601)</f>
        <v>#DIV/0!</v>
      </c>
      <c r="K601" s="70" t="e">
        <f>IF(K597&lt;25%,"MÉDIA","MEDIANA")</f>
        <v>#DIV/0!</v>
      </c>
      <c r="L601" s="134"/>
    </row>
    <row r="602" spans="1:12" ht="16.5" thickBot="1" x14ac:dyDescent="0.3">
      <c r="A602" s="18" t="s">
        <v>21</v>
      </c>
      <c r="B602" s="141"/>
      <c r="C602" s="142"/>
      <c r="D602" s="30"/>
      <c r="E602" s="4"/>
      <c r="F602" s="19" t="e">
        <f>IF(F596&lt;25%,AVERAGE(D597:D602),MEDIAN(D597:D602))</f>
        <v>#DIV/0!</v>
      </c>
      <c r="G602" s="69"/>
      <c r="H602" s="4"/>
      <c r="I602" s="18" t="s">
        <v>21</v>
      </c>
      <c r="J602" s="20" t="e">
        <f>IF(OR(D602&lt;G597,D602&gt;G601),"-",D602)</f>
        <v>#DIV/0!</v>
      </c>
      <c r="K602" s="71"/>
      <c r="L602" s="135"/>
    </row>
    <row r="603" spans="1:12" ht="6" customHeight="1" thickBot="1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</row>
    <row r="604" spans="1:12" ht="18.75" thickBot="1" x14ac:dyDescent="0.3">
      <c r="A604" s="4"/>
      <c r="B604" s="4"/>
      <c r="C604" s="127" t="s">
        <v>12</v>
      </c>
      <c r="D604" s="128"/>
      <c r="E604" s="129"/>
      <c r="F604" s="21" t="s">
        <v>4</v>
      </c>
      <c r="G604" s="22" t="e">
        <f>MIN(J597:J602)</f>
        <v>#DIV/0!</v>
      </c>
      <c r="H604" s="138" t="s">
        <v>5</v>
      </c>
      <c r="I604" s="139"/>
      <c r="J604" s="22" t="e">
        <f>AVERAGE(J597:J602)</f>
        <v>#DIV/0!</v>
      </c>
      <c r="K604" s="23" t="s">
        <v>6</v>
      </c>
      <c r="L604" s="22" t="e">
        <f>MEDIAN(J597:J602)</f>
        <v>#DIV/0!</v>
      </c>
    </row>
    <row r="605" spans="1:12" ht="6.75" customHeight="1" x14ac:dyDescent="0.25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</row>
    <row r="606" spans="1:12" ht="6" customHeight="1" thickBot="1" x14ac:dyDescent="0.3"/>
    <row r="607" spans="1:12" ht="16.5" customHeight="1" thickBot="1" x14ac:dyDescent="0.3">
      <c r="A607" s="117" t="s">
        <v>23</v>
      </c>
      <c r="B607" s="118"/>
      <c r="C607" s="118"/>
      <c r="D607" s="119"/>
      <c r="E607" s="4"/>
      <c r="F607" s="104" t="s">
        <v>25</v>
      </c>
      <c r="G607" s="105"/>
      <c r="H607" s="4"/>
      <c r="I607" s="108" t="s">
        <v>26</v>
      </c>
      <c r="J607" s="109"/>
      <c r="K607" s="109"/>
      <c r="L607" s="110"/>
    </row>
    <row r="608" spans="1:12" ht="18.75" thickBot="1" x14ac:dyDescent="0.3">
      <c r="A608" s="5" t="s">
        <v>0</v>
      </c>
      <c r="B608" s="86" t="s">
        <v>24</v>
      </c>
      <c r="C608" s="87"/>
      <c r="D608" s="88"/>
      <c r="E608" s="4"/>
      <c r="F608" s="106"/>
      <c r="G608" s="107"/>
      <c r="H608" s="4"/>
      <c r="I608" s="111"/>
      <c r="J608" s="112"/>
      <c r="K608" s="112"/>
      <c r="L608" s="113"/>
    </row>
    <row r="609" spans="1:12" ht="16.5" thickBot="1" x14ac:dyDescent="0.3">
      <c r="A609" s="78">
        <v>41</v>
      </c>
      <c r="B609" s="80"/>
      <c r="C609" s="81"/>
      <c r="D609" s="82"/>
      <c r="E609" s="4"/>
      <c r="F609" s="106"/>
      <c r="G609" s="107"/>
      <c r="H609" s="4"/>
      <c r="I609" s="114"/>
      <c r="J609" s="115"/>
      <c r="K609" s="115"/>
      <c r="L609" s="116"/>
    </row>
    <row r="610" spans="1:12" ht="16.5" customHeight="1" thickBot="1" x14ac:dyDescent="0.3">
      <c r="A610" s="79"/>
      <c r="B610" s="83"/>
      <c r="C610" s="84"/>
      <c r="D610" s="85"/>
      <c r="E610" s="4"/>
      <c r="F610" s="6" t="s">
        <v>13</v>
      </c>
      <c r="G610" s="66" t="s">
        <v>10</v>
      </c>
      <c r="H610" s="4"/>
      <c r="I610" s="120" t="s">
        <v>27</v>
      </c>
      <c r="J610" s="121"/>
      <c r="K610" s="130" t="s">
        <v>29</v>
      </c>
      <c r="L610" s="132" t="s">
        <v>28</v>
      </c>
    </row>
    <row r="611" spans="1:12" ht="16.5" thickBot="1" x14ac:dyDescent="0.3">
      <c r="A611" s="7" t="s">
        <v>15</v>
      </c>
      <c r="B611" s="89" t="s">
        <v>2</v>
      </c>
      <c r="C611" s="140"/>
      <c r="D611" s="8" t="s">
        <v>1</v>
      </c>
      <c r="E611" s="4"/>
      <c r="F611" s="9" t="e">
        <f>_xlfn.STDEV.P(D612:D617)/AVERAGE(D612:D617)</f>
        <v>#DIV/0!</v>
      </c>
      <c r="G611" s="67"/>
      <c r="H611" s="4"/>
      <c r="I611" s="122"/>
      <c r="J611" s="123"/>
      <c r="K611" s="131"/>
      <c r="L611" s="133"/>
    </row>
    <row r="612" spans="1:12" ht="18.75" thickBot="1" x14ac:dyDescent="0.3">
      <c r="A612" s="10" t="s">
        <v>16</v>
      </c>
      <c r="B612" s="143"/>
      <c r="C612" s="144"/>
      <c r="D612" s="27"/>
      <c r="E612" s="4"/>
      <c r="F612" s="96" t="s">
        <v>7</v>
      </c>
      <c r="G612" s="68" t="e">
        <f>F617-$K$5*F617</f>
        <v>#DIV/0!</v>
      </c>
      <c r="H612" s="4"/>
      <c r="I612" s="10" t="s">
        <v>16</v>
      </c>
      <c r="J612" s="11" t="e">
        <f>IF(OR(D612&lt;G612,D612&gt;G616),"-",D612)</f>
        <v>#DIV/0!</v>
      </c>
      <c r="K612" s="12" t="e">
        <f>_xlfn.STDEV.P(J612:J617)/AVERAGE(J612:J617)</f>
        <v>#DIV/0!</v>
      </c>
      <c r="L612" s="134" t="e">
        <f>IF(K612&lt;0.25,AVERAGE(J612:J617),MEDIAN(J612:J617))</f>
        <v>#DIV/0!</v>
      </c>
    </row>
    <row r="613" spans="1:12" ht="16.5" thickBot="1" x14ac:dyDescent="0.3">
      <c r="A613" s="13" t="s">
        <v>17</v>
      </c>
      <c r="B613" s="94"/>
      <c r="C613" s="95"/>
      <c r="D613" s="28"/>
      <c r="E613" s="4"/>
      <c r="F613" s="97"/>
      <c r="G613" s="69"/>
      <c r="H613" s="4"/>
      <c r="I613" s="13" t="s">
        <v>17</v>
      </c>
      <c r="J613" s="14" t="e">
        <f>IF(OR(D613&lt;G612,D613&gt;G616),"-",D613)</f>
        <v>#DIV/0!</v>
      </c>
      <c r="K613" s="136" t="s">
        <v>3</v>
      </c>
      <c r="L613" s="134"/>
    </row>
    <row r="614" spans="1:12" ht="16.5" thickBot="1" x14ac:dyDescent="0.3">
      <c r="A614" s="15" t="s">
        <v>18</v>
      </c>
      <c r="B614" s="98"/>
      <c r="C614" s="99"/>
      <c r="D614" s="29"/>
      <c r="E614" s="4"/>
      <c r="F614" s="16" t="e">
        <f>IF(F611&lt;25%,"MÉDIA","MEDIANA")</f>
        <v>#DIV/0!</v>
      </c>
      <c r="G614" s="66" t="s">
        <v>11</v>
      </c>
      <c r="H614" s="4"/>
      <c r="I614" s="15" t="s">
        <v>18</v>
      </c>
      <c r="J614" s="17" t="e">
        <f>IF(OR(D614&lt;G612,D614&gt;G616),"-",D614)</f>
        <v>#DIV/0!</v>
      </c>
      <c r="K614" s="137"/>
      <c r="L614" s="134"/>
    </row>
    <row r="615" spans="1:12" x14ac:dyDescent="0.25">
      <c r="A615" s="13" t="s">
        <v>19</v>
      </c>
      <c r="B615" s="94"/>
      <c r="C615" s="95"/>
      <c r="D615" s="28"/>
      <c r="E615" s="4"/>
      <c r="F615" s="96" t="s">
        <v>8</v>
      </c>
      <c r="G615" s="67"/>
      <c r="H615" s="4"/>
      <c r="I615" s="13" t="s">
        <v>19</v>
      </c>
      <c r="J615" s="14" t="e">
        <f>IF(OR(D615&lt;G612,D615&gt;G616),"-",D615)</f>
        <v>#DIV/0!</v>
      </c>
      <c r="K615" s="137"/>
      <c r="L615" s="134"/>
    </row>
    <row r="616" spans="1:12" x14ac:dyDescent="0.25">
      <c r="A616" s="15" t="s">
        <v>20</v>
      </c>
      <c r="B616" s="98"/>
      <c r="C616" s="99"/>
      <c r="D616" s="29"/>
      <c r="E616" s="4"/>
      <c r="F616" s="97"/>
      <c r="G616" s="68" t="e">
        <f>F617+$K$4*F617</f>
        <v>#DIV/0!</v>
      </c>
      <c r="H616" s="4"/>
      <c r="I616" s="15" t="s">
        <v>20</v>
      </c>
      <c r="J616" s="17" t="e">
        <f>IF(OR(D616&lt;G612,D616&gt;G616),"-",D616)</f>
        <v>#DIV/0!</v>
      </c>
      <c r="K616" s="70" t="e">
        <f>IF(K612&lt;25%,"MÉDIA","MEDIANA")</f>
        <v>#DIV/0!</v>
      </c>
      <c r="L616" s="134"/>
    </row>
    <row r="617" spans="1:12" ht="16.5" thickBot="1" x14ac:dyDescent="0.3">
      <c r="A617" s="18" t="s">
        <v>21</v>
      </c>
      <c r="B617" s="141"/>
      <c r="C617" s="142"/>
      <c r="D617" s="30"/>
      <c r="E617" s="4"/>
      <c r="F617" s="19" t="e">
        <f>IF(F611&lt;25%,AVERAGE(D612:D617),MEDIAN(D612:D617))</f>
        <v>#DIV/0!</v>
      </c>
      <c r="G617" s="69"/>
      <c r="H617" s="4"/>
      <c r="I617" s="18" t="s">
        <v>21</v>
      </c>
      <c r="J617" s="20" t="e">
        <f>IF(OR(D617&lt;G612,D617&gt;G616),"-",D617)</f>
        <v>#DIV/0!</v>
      </c>
      <c r="K617" s="71"/>
      <c r="L617" s="135"/>
    </row>
    <row r="618" spans="1:12" ht="6" customHeight="1" thickBot="1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</row>
    <row r="619" spans="1:12" ht="18.75" thickBot="1" x14ac:dyDescent="0.3">
      <c r="A619" s="4"/>
      <c r="B619" s="4"/>
      <c r="C619" s="127" t="s">
        <v>12</v>
      </c>
      <c r="D619" s="128"/>
      <c r="E619" s="129"/>
      <c r="F619" s="21" t="s">
        <v>4</v>
      </c>
      <c r="G619" s="22" t="e">
        <f>MIN(J612:J617)</f>
        <v>#DIV/0!</v>
      </c>
      <c r="H619" s="138" t="s">
        <v>5</v>
      </c>
      <c r="I619" s="139"/>
      <c r="J619" s="22" t="e">
        <f>AVERAGE(J612:J617)</f>
        <v>#DIV/0!</v>
      </c>
      <c r="K619" s="23" t="s">
        <v>6</v>
      </c>
      <c r="L619" s="22" t="e">
        <f>MEDIAN(J612:J617)</f>
        <v>#DIV/0!</v>
      </c>
    </row>
    <row r="620" spans="1:12" ht="6.75" customHeight="1" x14ac:dyDescent="0.25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</row>
    <row r="621" spans="1:12" ht="6" customHeight="1" thickBot="1" x14ac:dyDescent="0.3"/>
    <row r="622" spans="1:12" ht="16.5" customHeight="1" thickBot="1" x14ac:dyDescent="0.3">
      <c r="A622" s="117" t="s">
        <v>23</v>
      </c>
      <c r="B622" s="118"/>
      <c r="C622" s="118"/>
      <c r="D622" s="119"/>
      <c r="E622" s="4"/>
      <c r="F622" s="104" t="s">
        <v>25</v>
      </c>
      <c r="G622" s="105"/>
      <c r="H622" s="4"/>
      <c r="I622" s="108" t="s">
        <v>26</v>
      </c>
      <c r="J622" s="109"/>
      <c r="K622" s="109"/>
      <c r="L622" s="110"/>
    </row>
    <row r="623" spans="1:12" ht="18.75" thickBot="1" x14ac:dyDescent="0.3">
      <c r="A623" s="5" t="s">
        <v>0</v>
      </c>
      <c r="B623" s="86" t="s">
        <v>24</v>
      </c>
      <c r="C623" s="87"/>
      <c r="D623" s="88"/>
      <c r="E623" s="4"/>
      <c r="F623" s="106"/>
      <c r="G623" s="107"/>
      <c r="H623" s="4"/>
      <c r="I623" s="111"/>
      <c r="J623" s="112"/>
      <c r="K623" s="112"/>
      <c r="L623" s="113"/>
    </row>
    <row r="624" spans="1:12" ht="16.5" thickBot="1" x14ac:dyDescent="0.3">
      <c r="A624" s="78">
        <v>42</v>
      </c>
      <c r="B624" s="80"/>
      <c r="C624" s="81"/>
      <c r="D624" s="82"/>
      <c r="E624" s="4"/>
      <c r="F624" s="106"/>
      <c r="G624" s="107"/>
      <c r="H624" s="4"/>
      <c r="I624" s="114"/>
      <c r="J624" s="115"/>
      <c r="K624" s="115"/>
      <c r="L624" s="116"/>
    </row>
    <row r="625" spans="1:12" ht="16.5" customHeight="1" thickBot="1" x14ac:dyDescent="0.3">
      <c r="A625" s="79"/>
      <c r="B625" s="83"/>
      <c r="C625" s="84"/>
      <c r="D625" s="85"/>
      <c r="E625" s="4"/>
      <c r="F625" s="6" t="s">
        <v>13</v>
      </c>
      <c r="G625" s="66" t="s">
        <v>10</v>
      </c>
      <c r="H625" s="4"/>
      <c r="I625" s="120" t="s">
        <v>27</v>
      </c>
      <c r="J625" s="121"/>
      <c r="K625" s="130" t="s">
        <v>29</v>
      </c>
      <c r="L625" s="132" t="s">
        <v>28</v>
      </c>
    </row>
    <row r="626" spans="1:12" ht="16.5" thickBot="1" x14ac:dyDescent="0.3">
      <c r="A626" s="7" t="s">
        <v>15</v>
      </c>
      <c r="B626" s="89" t="s">
        <v>2</v>
      </c>
      <c r="C626" s="140"/>
      <c r="D626" s="8" t="s">
        <v>1</v>
      </c>
      <c r="E626" s="4"/>
      <c r="F626" s="9" t="e">
        <f>_xlfn.STDEV.P(D627:D632)/AVERAGE(D627:D632)</f>
        <v>#DIV/0!</v>
      </c>
      <c r="G626" s="67"/>
      <c r="H626" s="4"/>
      <c r="I626" s="122"/>
      <c r="J626" s="123"/>
      <c r="K626" s="131"/>
      <c r="L626" s="133"/>
    </row>
    <row r="627" spans="1:12" ht="18.75" thickBot="1" x14ac:dyDescent="0.3">
      <c r="A627" s="10" t="s">
        <v>16</v>
      </c>
      <c r="B627" s="143"/>
      <c r="C627" s="144"/>
      <c r="D627" s="27"/>
      <c r="E627" s="4"/>
      <c r="F627" s="96" t="s">
        <v>7</v>
      </c>
      <c r="G627" s="68" t="e">
        <f>F632-$K$5*F632</f>
        <v>#DIV/0!</v>
      </c>
      <c r="H627" s="4"/>
      <c r="I627" s="10" t="s">
        <v>16</v>
      </c>
      <c r="J627" s="11" t="e">
        <f>IF(OR(D627&lt;G627,D627&gt;G631),"-",D627)</f>
        <v>#DIV/0!</v>
      </c>
      <c r="K627" s="12" t="e">
        <f>_xlfn.STDEV.P(J627:J632)/AVERAGE(J627:J632)</f>
        <v>#DIV/0!</v>
      </c>
      <c r="L627" s="134" t="e">
        <f>IF(K627&lt;0.25,AVERAGE(J627:J632),MEDIAN(J627:J632))</f>
        <v>#DIV/0!</v>
      </c>
    </row>
    <row r="628" spans="1:12" ht="16.5" thickBot="1" x14ac:dyDescent="0.3">
      <c r="A628" s="13" t="s">
        <v>17</v>
      </c>
      <c r="B628" s="94"/>
      <c r="C628" s="95"/>
      <c r="D628" s="28"/>
      <c r="E628" s="4"/>
      <c r="F628" s="97"/>
      <c r="G628" s="69"/>
      <c r="H628" s="4"/>
      <c r="I628" s="13" t="s">
        <v>17</v>
      </c>
      <c r="J628" s="14" t="e">
        <f>IF(OR(D628&lt;G627,D628&gt;G631),"-",D628)</f>
        <v>#DIV/0!</v>
      </c>
      <c r="K628" s="136" t="s">
        <v>3</v>
      </c>
      <c r="L628" s="134"/>
    </row>
    <row r="629" spans="1:12" ht="16.5" thickBot="1" x14ac:dyDescent="0.3">
      <c r="A629" s="15" t="s">
        <v>18</v>
      </c>
      <c r="B629" s="98"/>
      <c r="C629" s="99"/>
      <c r="D629" s="29"/>
      <c r="E629" s="4"/>
      <c r="F629" s="16" t="e">
        <f>IF(F626&lt;25%,"MÉDIA","MEDIANA")</f>
        <v>#DIV/0!</v>
      </c>
      <c r="G629" s="66" t="s">
        <v>11</v>
      </c>
      <c r="H629" s="4"/>
      <c r="I629" s="15" t="s">
        <v>18</v>
      </c>
      <c r="J629" s="17" t="e">
        <f>IF(OR(D629&lt;G627,D629&gt;G631),"-",D629)</f>
        <v>#DIV/0!</v>
      </c>
      <c r="K629" s="137"/>
      <c r="L629" s="134"/>
    </row>
    <row r="630" spans="1:12" x14ac:dyDescent="0.25">
      <c r="A630" s="13" t="s">
        <v>19</v>
      </c>
      <c r="B630" s="94"/>
      <c r="C630" s="95"/>
      <c r="D630" s="28"/>
      <c r="E630" s="4"/>
      <c r="F630" s="96" t="s">
        <v>8</v>
      </c>
      <c r="G630" s="67"/>
      <c r="H630" s="4"/>
      <c r="I630" s="13" t="s">
        <v>19</v>
      </c>
      <c r="J630" s="14" t="e">
        <f>IF(OR(D630&lt;G627,D630&gt;G631),"-",D630)</f>
        <v>#DIV/0!</v>
      </c>
      <c r="K630" s="137"/>
      <c r="L630" s="134"/>
    </row>
    <row r="631" spans="1:12" x14ac:dyDescent="0.25">
      <c r="A631" s="15" t="s">
        <v>20</v>
      </c>
      <c r="B631" s="98"/>
      <c r="C631" s="99"/>
      <c r="D631" s="29"/>
      <c r="E631" s="4"/>
      <c r="F631" s="97"/>
      <c r="G631" s="68" t="e">
        <f>F632+$K$4*F632</f>
        <v>#DIV/0!</v>
      </c>
      <c r="H631" s="4"/>
      <c r="I631" s="15" t="s">
        <v>20</v>
      </c>
      <c r="J631" s="17" t="e">
        <f>IF(OR(D631&lt;G627,D631&gt;G631),"-",D631)</f>
        <v>#DIV/0!</v>
      </c>
      <c r="K631" s="70" t="e">
        <f>IF(K627&lt;25%,"MÉDIA","MEDIANA")</f>
        <v>#DIV/0!</v>
      </c>
      <c r="L631" s="134"/>
    </row>
    <row r="632" spans="1:12" ht="16.5" thickBot="1" x14ac:dyDescent="0.3">
      <c r="A632" s="18" t="s">
        <v>21</v>
      </c>
      <c r="B632" s="141"/>
      <c r="C632" s="142"/>
      <c r="D632" s="30"/>
      <c r="E632" s="4"/>
      <c r="F632" s="19" t="e">
        <f>IF(F626&lt;25%,AVERAGE(D627:D632),MEDIAN(D627:D632))</f>
        <v>#DIV/0!</v>
      </c>
      <c r="G632" s="69"/>
      <c r="H632" s="4"/>
      <c r="I632" s="18" t="s">
        <v>21</v>
      </c>
      <c r="J632" s="20" t="e">
        <f>IF(OR(D632&lt;G627,D632&gt;G631),"-",D632)</f>
        <v>#DIV/0!</v>
      </c>
      <c r="K632" s="71"/>
      <c r="L632" s="135"/>
    </row>
    <row r="633" spans="1:12" ht="6" customHeight="1" thickBot="1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</row>
    <row r="634" spans="1:12" ht="18.75" thickBot="1" x14ac:dyDescent="0.3">
      <c r="A634" s="4"/>
      <c r="B634" s="4"/>
      <c r="C634" s="127" t="s">
        <v>12</v>
      </c>
      <c r="D634" s="128"/>
      <c r="E634" s="129"/>
      <c r="F634" s="21" t="s">
        <v>4</v>
      </c>
      <c r="G634" s="22" t="e">
        <f>MIN(J627:J632)</f>
        <v>#DIV/0!</v>
      </c>
      <c r="H634" s="138" t="s">
        <v>5</v>
      </c>
      <c r="I634" s="139"/>
      <c r="J634" s="22" t="e">
        <f>AVERAGE(J627:J632)</f>
        <v>#DIV/0!</v>
      </c>
      <c r="K634" s="23" t="s">
        <v>6</v>
      </c>
      <c r="L634" s="22" t="e">
        <f>MEDIAN(J627:J632)</f>
        <v>#DIV/0!</v>
      </c>
    </row>
    <row r="635" spans="1:12" ht="6.75" customHeight="1" x14ac:dyDescent="0.25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</row>
    <row r="636" spans="1:12" ht="6" customHeight="1" thickBot="1" x14ac:dyDescent="0.3"/>
    <row r="637" spans="1:12" ht="16.5" customHeight="1" thickBot="1" x14ac:dyDescent="0.3">
      <c r="A637" s="117" t="s">
        <v>23</v>
      </c>
      <c r="B637" s="118"/>
      <c r="C637" s="118"/>
      <c r="D637" s="119"/>
      <c r="E637" s="4"/>
      <c r="F637" s="104" t="s">
        <v>25</v>
      </c>
      <c r="G637" s="105"/>
      <c r="H637" s="4"/>
      <c r="I637" s="108" t="s">
        <v>26</v>
      </c>
      <c r="J637" s="109"/>
      <c r="K637" s="109"/>
      <c r="L637" s="110"/>
    </row>
    <row r="638" spans="1:12" ht="18.75" thickBot="1" x14ac:dyDescent="0.3">
      <c r="A638" s="5" t="s">
        <v>0</v>
      </c>
      <c r="B638" s="86" t="s">
        <v>24</v>
      </c>
      <c r="C638" s="87"/>
      <c r="D638" s="88"/>
      <c r="E638" s="4"/>
      <c r="F638" s="106"/>
      <c r="G638" s="107"/>
      <c r="H638" s="4"/>
      <c r="I638" s="111"/>
      <c r="J638" s="112"/>
      <c r="K638" s="112"/>
      <c r="L638" s="113"/>
    </row>
    <row r="639" spans="1:12" ht="16.5" thickBot="1" x14ac:dyDescent="0.3">
      <c r="A639" s="78">
        <v>43</v>
      </c>
      <c r="B639" s="80"/>
      <c r="C639" s="81"/>
      <c r="D639" s="82"/>
      <c r="E639" s="4"/>
      <c r="F639" s="106"/>
      <c r="G639" s="107"/>
      <c r="H639" s="4"/>
      <c r="I639" s="114"/>
      <c r="J639" s="115"/>
      <c r="K639" s="115"/>
      <c r="L639" s="116"/>
    </row>
    <row r="640" spans="1:12" ht="16.5" customHeight="1" thickBot="1" x14ac:dyDescent="0.3">
      <c r="A640" s="79"/>
      <c r="B640" s="83"/>
      <c r="C640" s="84"/>
      <c r="D640" s="85"/>
      <c r="E640" s="4"/>
      <c r="F640" s="6" t="s">
        <v>13</v>
      </c>
      <c r="G640" s="66" t="s">
        <v>10</v>
      </c>
      <c r="H640" s="4"/>
      <c r="I640" s="120" t="s">
        <v>27</v>
      </c>
      <c r="J640" s="121"/>
      <c r="K640" s="130" t="s">
        <v>29</v>
      </c>
      <c r="L640" s="132" t="s">
        <v>28</v>
      </c>
    </row>
    <row r="641" spans="1:12" ht="16.5" thickBot="1" x14ac:dyDescent="0.3">
      <c r="A641" s="7" t="s">
        <v>15</v>
      </c>
      <c r="B641" s="89" t="s">
        <v>2</v>
      </c>
      <c r="C641" s="140"/>
      <c r="D641" s="8" t="s">
        <v>1</v>
      </c>
      <c r="E641" s="4"/>
      <c r="F641" s="9" t="e">
        <f>_xlfn.STDEV.P(D642:D647)/AVERAGE(D642:D647)</f>
        <v>#DIV/0!</v>
      </c>
      <c r="G641" s="67"/>
      <c r="H641" s="4"/>
      <c r="I641" s="122"/>
      <c r="J641" s="123"/>
      <c r="K641" s="131"/>
      <c r="L641" s="133"/>
    </row>
    <row r="642" spans="1:12" ht="18.75" thickBot="1" x14ac:dyDescent="0.3">
      <c r="A642" s="10" t="s">
        <v>16</v>
      </c>
      <c r="B642" s="143"/>
      <c r="C642" s="144"/>
      <c r="D642" s="27"/>
      <c r="E642" s="4"/>
      <c r="F642" s="96" t="s">
        <v>7</v>
      </c>
      <c r="G642" s="68" t="e">
        <f>F647-$K$5*F647</f>
        <v>#DIV/0!</v>
      </c>
      <c r="H642" s="4"/>
      <c r="I642" s="10" t="s">
        <v>16</v>
      </c>
      <c r="J642" s="11" t="e">
        <f>IF(OR(D642&lt;G642,D642&gt;G646),"-",D642)</f>
        <v>#DIV/0!</v>
      </c>
      <c r="K642" s="12" t="e">
        <f>_xlfn.STDEV.P(J642:J647)/AVERAGE(J642:J647)</f>
        <v>#DIV/0!</v>
      </c>
      <c r="L642" s="134" t="e">
        <f>IF(K642&lt;0.25,AVERAGE(J642:J647),MEDIAN(J642:J647))</f>
        <v>#DIV/0!</v>
      </c>
    </row>
    <row r="643" spans="1:12" ht="16.5" thickBot="1" x14ac:dyDescent="0.3">
      <c r="A643" s="13" t="s">
        <v>17</v>
      </c>
      <c r="B643" s="94"/>
      <c r="C643" s="95"/>
      <c r="D643" s="28"/>
      <c r="E643" s="4"/>
      <c r="F643" s="97"/>
      <c r="G643" s="69"/>
      <c r="H643" s="4"/>
      <c r="I643" s="13" t="s">
        <v>17</v>
      </c>
      <c r="J643" s="14" t="e">
        <f>IF(OR(D643&lt;G642,D643&gt;G646),"-",D643)</f>
        <v>#DIV/0!</v>
      </c>
      <c r="K643" s="136" t="s">
        <v>3</v>
      </c>
      <c r="L643" s="134"/>
    </row>
    <row r="644" spans="1:12" ht="16.5" thickBot="1" x14ac:dyDescent="0.3">
      <c r="A644" s="15" t="s">
        <v>18</v>
      </c>
      <c r="B644" s="98"/>
      <c r="C644" s="99"/>
      <c r="D644" s="29"/>
      <c r="E644" s="4"/>
      <c r="F644" s="16" t="e">
        <f>IF(F641&lt;25%,"MÉDIA","MEDIANA")</f>
        <v>#DIV/0!</v>
      </c>
      <c r="G644" s="66" t="s">
        <v>11</v>
      </c>
      <c r="H644" s="4"/>
      <c r="I644" s="15" t="s">
        <v>18</v>
      </c>
      <c r="J644" s="17" t="e">
        <f>IF(OR(D644&lt;G642,D644&gt;G646),"-",D644)</f>
        <v>#DIV/0!</v>
      </c>
      <c r="K644" s="137"/>
      <c r="L644" s="134"/>
    </row>
    <row r="645" spans="1:12" x14ac:dyDescent="0.25">
      <c r="A645" s="13" t="s">
        <v>19</v>
      </c>
      <c r="B645" s="94"/>
      <c r="C645" s="95"/>
      <c r="D645" s="28"/>
      <c r="E645" s="4"/>
      <c r="F645" s="96" t="s">
        <v>8</v>
      </c>
      <c r="G645" s="67"/>
      <c r="H645" s="4"/>
      <c r="I645" s="13" t="s">
        <v>19</v>
      </c>
      <c r="J645" s="14" t="e">
        <f>IF(OR(D645&lt;G642,D645&gt;G646),"-",D645)</f>
        <v>#DIV/0!</v>
      </c>
      <c r="K645" s="137"/>
      <c r="L645" s="134"/>
    </row>
    <row r="646" spans="1:12" x14ac:dyDescent="0.25">
      <c r="A646" s="15" t="s">
        <v>20</v>
      </c>
      <c r="B646" s="98"/>
      <c r="C646" s="99"/>
      <c r="D646" s="29"/>
      <c r="E646" s="4"/>
      <c r="F646" s="97"/>
      <c r="G646" s="68" t="e">
        <f>F647+$K$4*F647</f>
        <v>#DIV/0!</v>
      </c>
      <c r="H646" s="4"/>
      <c r="I646" s="15" t="s">
        <v>20</v>
      </c>
      <c r="J646" s="17" t="e">
        <f>IF(OR(D646&lt;G642,D646&gt;G646),"-",D646)</f>
        <v>#DIV/0!</v>
      </c>
      <c r="K646" s="70" t="e">
        <f>IF(K642&lt;25%,"MÉDIA","MEDIANA")</f>
        <v>#DIV/0!</v>
      </c>
      <c r="L646" s="134"/>
    </row>
    <row r="647" spans="1:12" ht="16.5" thickBot="1" x14ac:dyDescent="0.3">
      <c r="A647" s="18" t="s">
        <v>21</v>
      </c>
      <c r="B647" s="141"/>
      <c r="C647" s="142"/>
      <c r="D647" s="30"/>
      <c r="E647" s="4"/>
      <c r="F647" s="19" t="e">
        <f>IF(F641&lt;25%,AVERAGE(D642:D647),MEDIAN(D642:D647))</f>
        <v>#DIV/0!</v>
      </c>
      <c r="G647" s="69"/>
      <c r="H647" s="4"/>
      <c r="I647" s="18" t="s">
        <v>21</v>
      </c>
      <c r="J647" s="20" t="e">
        <f>IF(OR(D647&lt;G642,D647&gt;G646),"-",D647)</f>
        <v>#DIV/0!</v>
      </c>
      <c r="K647" s="71"/>
      <c r="L647" s="135"/>
    </row>
    <row r="648" spans="1:12" ht="6" customHeight="1" thickBot="1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</row>
    <row r="649" spans="1:12" ht="18.75" thickBot="1" x14ac:dyDescent="0.3">
      <c r="A649" s="4"/>
      <c r="B649" s="4"/>
      <c r="C649" s="127" t="s">
        <v>12</v>
      </c>
      <c r="D649" s="128"/>
      <c r="E649" s="129"/>
      <c r="F649" s="21" t="s">
        <v>4</v>
      </c>
      <c r="G649" s="22" t="e">
        <f>MIN(J642:J647)</f>
        <v>#DIV/0!</v>
      </c>
      <c r="H649" s="138" t="s">
        <v>5</v>
      </c>
      <c r="I649" s="139"/>
      <c r="J649" s="22" t="e">
        <f>AVERAGE(J642:J647)</f>
        <v>#DIV/0!</v>
      </c>
      <c r="K649" s="23" t="s">
        <v>6</v>
      </c>
      <c r="L649" s="22" t="e">
        <f>MEDIAN(J642:J647)</f>
        <v>#DIV/0!</v>
      </c>
    </row>
    <row r="650" spans="1:12" ht="6.75" customHeight="1" x14ac:dyDescent="0.25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</row>
    <row r="651" spans="1:12" ht="6" customHeight="1" thickBot="1" x14ac:dyDescent="0.3"/>
    <row r="652" spans="1:12" ht="16.5" customHeight="1" thickBot="1" x14ac:dyDescent="0.3">
      <c r="A652" s="117" t="s">
        <v>23</v>
      </c>
      <c r="B652" s="118"/>
      <c r="C652" s="118"/>
      <c r="D652" s="119"/>
      <c r="E652" s="4"/>
      <c r="F652" s="104" t="s">
        <v>25</v>
      </c>
      <c r="G652" s="105"/>
      <c r="H652" s="4"/>
      <c r="I652" s="108" t="s">
        <v>26</v>
      </c>
      <c r="J652" s="109"/>
      <c r="K652" s="109"/>
      <c r="L652" s="110"/>
    </row>
    <row r="653" spans="1:12" ht="18.75" thickBot="1" x14ac:dyDescent="0.3">
      <c r="A653" s="5" t="s">
        <v>0</v>
      </c>
      <c r="B653" s="86" t="s">
        <v>24</v>
      </c>
      <c r="C653" s="87"/>
      <c r="D653" s="88"/>
      <c r="E653" s="4"/>
      <c r="F653" s="106"/>
      <c r="G653" s="107"/>
      <c r="H653" s="4"/>
      <c r="I653" s="111"/>
      <c r="J653" s="112"/>
      <c r="K653" s="112"/>
      <c r="L653" s="113"/>
    </row>
    <row r="654" spans="1:12" ht="16.5" thickBot="1" x14ac:dyDescent="0.3">
      <c r="A654" s="78">
        <v>44</v>
      </c>
      <c r="B654" s="80"/>
      <c r="C654" s="81"/>
      <c r="D654" s="82"/>
      <c r="E654" s="4"/>
      <c r="F654" s="106"/>
      <c r="G654" s="107"/>
      <c r="H654" s="4"/>
      <c r="I654" s="114"/>
      <c r="J654" s="115"/>
      <c r="K654" s="115"/>
      <c r="L654" s="116"/>
    </row>
    <row r="655" spans="1:12" ht="16.5" customHeight="1" thickBot="1" x14ac:dyDescent="0.3">
      <c r="A655" s="79"/>
      <c r="B655" s="83"/>
      <c r="C655" s="84"/>
      <c r="D655" s="85"/>
      <c r="E655" s="4"/>
      <c r="F655" s="6" t="s">
        <v>13</v>
      </c>
      <c r="G655" s="66" t="s">
        <v>10</v>
      </c>
      <c r="H655" s="4"/>
      <c r="I655" s="120" t="s">
        <v>27</v>
      </c>
      <c r="J655" s="121"/>
      <c r="K655" s="130" t="s">
        <v>29</v>
      </c>
      <c r="L655" s="132" t="s">
        <v>28</v>
      </c>
    </row>
    <row r="656" spans="1:12" ht="16.5" thickBot="1" x14ac:dyDescent="0.3">
      <c r="A656" s="7" t="s">
        <v>15</v>
      </c>
      <c r="B656" s="89" t="s">
        <v>2</v>
      </c>
      <c r="C656" s="140"/>
      <c r="D656" s="8" t="s">
        <v>1</v>
      </c>
      <c r="E656" s="4"/>
      <c r="F656" s="9" t="e">
        <f>_xlfn.STDEV.P(D657:D662)/AVERAGE(D657:D662)</f>
        <v>#DIV/0!</v>
      </c>
      <c r="G656" s="67"/>
      <c r="H656" s="4"/>
      <c r="I656" s="122"/>
      <c r="J656" s="123"/>
      <c r="K656" s="131"/>
      <c r="L656" s="133"/>
    </row>
    <row r="657" spans="1:12" ht="18.75" thickBot="1" x14ac:dyDescent="0.3">
      <c r="A657" s="10" t="s">
        <v>16</v>
      </c>
      <c r="B657" s="143"/>
      <c r="C657" s="144"/>
      <c r="D657" s="27"/>
      <c r="E657" s="4"/>
      <c r="F657" s="96" t="s">
        <v>7</v>
      </c>
      <c r="G657" s="68" t="e">
        <f>F662-$K$5*F662</f>
        <v>#DIV/0!</v>
      </c>
      <c r="H657" s="4"/>
      <c r="I657" s="10" t="s">
        <v>16</v>
      </c>
      <c r="J657" s="11" t="e">
        <f>IF(OR(D657&lt;G657,D657&gt;G661),"-",D657)</f>
        <v>#DIV/0!</v>
      </c>
      <c r="K657" s="12" t="e">
        <f>_xlfn.STDEV.P(J657:J662)/AVERAGE(J657:J662)</f>
        <v>#DIV/0!</v>
      </c>
      <c r="L657" s="134" t="e">
        <f>IF(K657&lt;0.25,AVERAGE(J657:J662),MEDIAN(J657:J662))</f>
        <v>#DIV/0!</v>
      </c>
    </row>
    <row r="658" spans="1:12" ht="16.5" thickBot="1" x14ac:dyDescent="0.3">
      <c r="A658" s="13" t="s">
        <v>17</v>
      </c>
      <c r="B658" s="94"/>
      <c r="C658" s="95"/>
      <c r="D658" s="28"/>
      <c r="E658" s="4"/>
      <c r="F658" s="97"/>
      <c r="G658" s="69"/>
      <c r="H658" s="4"/>
      <c r="I658" s="13" t="s">
        <v>17</v>
      </c>
      <c r="J658" s="14" t="e">
        <f>IF(OR(D658&lt;G657,D658&gt;G661),"-",D658)</f>
        <v>#DIV/0!</v>
      </c>
      <c r="K658" s="136" t="s">
        <v>3</v>
      </c>
      <c r="L658" s="134"/>
    </row>
    <row r="659" spans="1:12" ht="16.5" thickBot="1" x14ac:dyDescent="0.3">
      <c r="A659" s="15" t="s">
        <v>18</v>
      </c>
      <c r="B659" s="98"/>
      <c r="C659" s="99"/>
      <c r="D659" s="29"/>
      <c r="E659" s="4"/>
      <c r="F659" s="16" t="e">
        <f>IF(F656&lt;25%,"MÉDIA","MEDIANA")</f>
        <v>#DIV/0!</v>
      </c>
      <c r="G659" s="66" t="s">
        <v>11</v>
      </c>
      <c r="H659" s="4"/>
      <c r="I659" s="15" t="s">
        <v>18</v>
      </c>
      <c r="J659" s="17" t="e">
        <f>IF(OR(D659&lt;G657,D659&gt;G661),"-",D659)</f>
        <v>#DIV/0!</v>
      </c>
      <c r="K659" s="137"/>
      <c r="L659" s="134"/>
    </row>
    <row r="660" spans="1:12" x14ac:dyDescent="0.25">
      <c r="A660" s="13" t="s">
        <v>19</v>
      </c>
      <c r="B660" s="94"/>
      <c r="C660" s="95"/>
      <c r="D660" s="28"/>
      <c r="E660" s="4"/>
      <c r="F660" s="96" t="s">
        <v>8</v>
      </c>
      <c r="G660" s="67"/>
      <c r="H660" s="4"/>
      <c r="I660" s="13" t="s">
        <v>19</v>
      </c>
      <c r="J660" s="14" t="e">
        <f>IF(OR(D660&lt;G657,D660&gt;G661),"-",D660)</f>
        <v>#DIV/0!</v>
      </c>
      <c r="K660" s="137"/>
      <c r="L660" s="134"/>
    </row>
    <row r="661" spans="1:12" x14ac:dyDescent="0.25">
      <c r="A661" s="15" t="s">
        <v>20</v>
      </c>
      <c r="B661" s="98"/>
      <c r="C661" s="99"/>
      <c r="D661" s="29"/>
      <c r="E661" s="4"/>
      <c r="F661" s="97"/>
      <c r="G661" s="68" t="e">
        <f>F662+$K$4*F662</f>
        <v>#DIV/0!</v>
      </c>
      <c r="H661" s="4"/>
      <c r="I661" s="15" t="s">
        <v>20</v>
      </c>
      <c r="J661" s="17" t="e">
        <f>IF(OR(D661&lt;G657,D661&gt;G661),"-",D661)</f>
        <v>#DIV/0!</v>
      </c>
      <c r="K661" s="70" t="e">
        <f>IF(K657&lt;25%,"MÉDIA","MEDIANA")</f>
        <v>#DIV/0!</v>
      </c>
      <c r="L661" s="134"/>
    </row>
    <row r="662" spans="1:12" ht="16.5" thickBot="1" x14ac:dyDescent="0.3">
      <c r="A662" s="18" t="s">
        <v>21</v>
      </c>
      <c r="B662" s="141"/>
      <c r="C662" s="142"/>
      <c r="D662" s="30"/>
      <c r="E662" s="4"/>
      <c r="F662" s="19" t="e">
        <f>IF(F656&lt;25%,AVERAGE(D657:D662),MEDIAN(D657:D662))</f>
        <v>#DIV/0!</v>
      </c>
      <c r="G662" s="69"/>
      <c r="H662" s="4"/>
      <c r="I662" s="18" t="s">
        <v>21</v>
      </c>
      <c r="J662" s="20" t="e">
        <f>IF(OR(D662&lt;G657,D662&gt;G661),"-",D662)</f>
        <v>#DIV/0!</v>
      </c>
      <c r="K662" s="71"/>
      <c r="L662" s="135"/>
    </row>
    <row r="663" spans="1:12" ht="6" customHeight="1" thickBot="1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</row>
    <row r="664" spans="1:12" ht="18.75" thickBot="1" x14ac:dyDescent="0.3">
      <c r="A664" s="4"/>
      <c r="B664" s="4"/>
      <c r="C664" s="127" t="s">
        <v>12</v>
      </c>
      <c r="D664" s="128"/>
      <c r="E664" s="129"/>
      <c r="F664" s="21" t="s">
        <v>4</v>
      </c>
      <c r="G664" s="22" t="e">
        <f>MIN(J657:J662)</f>
        <v>#DIV/0!</v>
      </c>
      <c r="H664" s="138" t="s">
        <v>5</v>
      </c>
      <c r="I664" s="139"/>
      <c r="J664" s="22" t="e">
        <f>AVERAGE(J657:J662)</f>
        <v>#DIV/0!</v>
      </c>
      <c r="K664" s="23" t="s">
        <v>6</v>
      </c>
      <c r="L664" s="22" t="e">
        <f>MEDIAN(J657:J662)</f>
        <v>#DIV/0!</v>
      </c>
    </row>
    <row r="665" spans="1:12" ht="6.75" customHeight="1" x14ac:dyDescent="0.25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</row>
    <row r="666" spans="1:12" ht="6" customHeight="1" thickBot="1" x14ac:dyDescent="0.3"/>
    <row r="667" spans="1:12" ht="16.5" customHeight="1" thickBot="1" x14ac:dyDescent="0.3">
      <c r="A667" s="117" t="s">
        <v>23</v>
      </c>
      <c r="B667" s="118"/>
      <c r="C667" s="118"/>
      <c r="D667" s="119"/>
      <c r="E667" s="4"/>
      <c r="F667" s="104" t="s">
        <v>25</v>
      </c>
      <c r="G667" s="105"/>
      <c r="H667" s="4"/>
      <c r="I667" s="108" t="s">
        <v>26</v>
      </c>
      <c r="J667" s="109"/>
      <c r="K667" s="109"/>
      <c r="L667" s="110"/>
    </row>
    <row r="668" spans="1:12" ht="18.75" thickBot="1" x14ac:dyDescent="0.3">
      <c r="A668" s="5" t="s">
        <v>0</v>
      </c>
      <c r="B668" s="86" t="s">
        <v>24</v>
      </c>
      <c r="C668" s="87"/>
      <c r="D668" s="88"/>
      <c r="E668" s="4"/>
      <c r="F668" s="106"/>
      <c r="G668" s="107"/>
      <c r="H668" s="4"/>
      <c r="I668" s="111"/>
      <c r="J668" s="112"/>
      <c r="K668" s="112"/>
      <c r="L668" s="113"/>
    </row>
    <row r="669" spans="1:12" ht="16.5" thickBot="1" x14ac:dyDescent="0.3">
      <c r="A669" s="78">
        <v>45</v>
      </c>
      <c r="B669" s="80"/>
      <c r="C669" s="81"/>
      <c r="D669" s="82"/>
      <c r="E669" s="4"/>
      <c r="F669" s="106"/>
      <c r="G669" s="107"/>
      <c r="H669" s="4"/>
      <c r="I669" s="114"/>
      <c r="J669" s="115"/>
      <c r="K669" s="115"/>
      <c r="L669" s="116"/>
    </row>
    <row r="670" spans="1:12" ht="16.5" customHeight="1" thickBot="1" x14ac:dyDescent="0.3">
      <c r="A670" s="79"/>
      <c r="B670" s="83"/>
      <c r="C670" s="84"/>
      <c r="D670" s="85"/>
      <c r="E670" s="4"/>
      <c r="F670" s="6" t="s">
        <v>13</v>
      </c>
      <c r="G670" s="66" t="s">
        <v>10</v>
      </c>
      <c r="H670" s="4"/>
      <c r="I670" s="120" t="s">
        <v>27</v>
      </c>
      <c r="J670" s="121"/>
      <c r="K670" s="130" t="s">
        <v>29</v>
      </c>
      <c r="L670" s="132" t="s">
        <v>28</v>
      </c>
    </row>
    <row r="671" spans="1:12" ht="16.5" thickBot="1" x14ac:dyDescent="0.3">
      <c r="A671" s="7" t="s">
        <v>15</v>
      </c>
      <c r="B671" s="89" t="s">
        <v>2</v>
      </c>
      <c r="C671" s="140"/>
      <c r="D671" s="8" t="s">
        <v>1</v>
      </c>
      <c r="E671" s="4"/>
      <c r="F671" s="9" t="e">
        <f>_xlfn.STDEV.P(D672:D677)/AVERAGE(D672:D677)</f>
        <v>#DIV/0!</v>
      </c>
      <c r="G671" s="67"/>
      <c r="H671" s="4"/>
      <c r="I671" s="122"/>
      <c r="J671" s="123"/>
      <c r="K671" s="131"/>
      <c r="L671" s="133"/>
    </row>
    <row r="672" spans="1:12" ht="18.75" thickBot="1" x14ac:dyDescent="0.3">
      <c r="A672" s="10" t="s">
        <v>16</v>
      </c>
      <c r="B672" s="143"/>
      <c r="C672" s="144"/>
      <c r="D672" s="27"/>
      <c r="E672" s="4"/>
      <c r="F672" s="96" t="s">
        <v>7</v>
      </c>
      <c r="G672" s="68" t="e">
        <f>F677-$K$5*F677</f>
        <v>#DIV/0!</v>
      </c>
      <c r="H672" s="4"/>
      <c r="I672" s="10" t="s">
        <v>16</v>
      </c>
      <c r="J672" s="11" t="e">
        <f>IF(OR(D672&lt;G672,D672&gt;G676),"-",D672)</f>
        <v>#DIV/0!</v>
      </c>
      <c r="K672" s="12" t="e">
        <f>_xlfn.STDEV.P(J672:J677)/AVERAGE(J672:J677)</f>
        <v>#DIV/0!</v>
      </c>
      <c r="L672" s="134" t="e">
        <f>IF(K672&lt;0.25,AVERAGE(J672:J677),MEDIAN(J672:J677))</f>
        <v>#DIV/0!</v>
      </c>
    </row>
    <row r="673" spans="1:12" ht="16.5" thickBot="1" x14ac:dyDescent="0.3">
      <c r="A673" s="13" t="s">
        <v>17</v>
      </c>
      <c r="B673" s="94"/>
      <c r="C673" s="95"/>
      <c r="D673" s="28"/>
      <c r="E673" s="4"/>
      <c r="F673" s="97"/>
      <c r="G673" s="69"/>
      <c r="H673" s="4"/>
      <c r="I673" s="13" t="s">
        <v>17</v>
      </c>
      <c r="J673" s="14" t="e">
        <f>IF(OR(D673&lt;G672,D673&gt;G676),"-",D673)</f>
        <v>#DIV/0!</v>
      </c>
      <c r="K673" s="136" t="s">
        <v>3</v>
      </c>
      <c r="L673" s="134"/>
    </row>
    <row r="674" spans="1:12" ht="16.5" thickBot="1" x14ac:dyDescent="0.3">
      <c r="A674" s="15" t="s">
        <v>18</v>
      </c>
      <c r="B674" s="98"/>
      <c r="C674" s="99"/>
      <c r="D674" s="29"/>
      <c r="E674" s="4"/>
      <c r="F674" s="16" t="e">
        <f>IF(F671&lt;25%,"MÉDIA","MEDIANA")</f>
        <v>#DIV/0!</v>
      </c>
      <c r="G674" s="66" t="s">
        <v>11</v>
      </c>
      <c r="H674" s="4"/>
      <c r="I674" s="15" t="s">
        <v>18</v>
      </c>
      <c r="J674" s="17" t="e">
        <f>IF(OR(D674&lt;G672,D674&gt;G676),"-",D674)</f>
        <v>#DIV/0!</v>
      </c>
      <c r="K674" s="137"/>
      <c r="L674" s="134"/>
    </row>
    <row r="675" spans="1:12" x14ac:dyDescent="0.25">
      <c r="A675" s="13" t="s">
        <v>19</v>
      </c>
      <c r="B675" s="94"/>
      <c r="C675" s="95"/>
      <c r="D675" s="28"/>
      <c r="E675" s="4"/>
      <c r="F675" s="96" t="s">
        <v>8</v>
      </c>
      <c r="G675" s="67"/>
      <c r="H675" s="4"/>
      <c r="I675" s="13" t="s">
        <v>19</v>
      </c>
      <c r="J675" s="14" t="e">
        <f>IF(OR(D675&lt;G672,D675&gt;G676),"-",D675)</f>
        <v>#DIV/0!</v>
      </c>
      <c r="K675" s="137"/>
      <c r="L675" s="134"/>
    </row>
    <row r="676" spans="1:12" x14ac:dyDescent="0.25">
      <c r="A676" s="15" t="s">
        <v>20</v>
      </c>
      <c r="B676" s="98"/>
      <c r="C676" s="99"/>
      <c r="D676" s="29"/>
      <c r="E676" s="4"/>
      <c r="F676" s="97"/>
      <c r="G676" s="68" t="e">
        <f>F677+$K$4*F677</f>
        <v>#DIV/0!</v>
      </c>
      <c r="H676" s="4"/>
      <c r="I676" s="15" t="s">
        <v>20</v>
      </c>
      <c r="J676" s="17" t="e">
        <f>IF(OR(D676&lt;G672,D676&gt;G676),"-",D676)</f>
        <v>#DIV/0!</v>
      </c>
      <c r="K676" s="70" t="e">
        <f>IF(K672&lt;25%,"MÉDIA","MEDIANA")</f>
        <v>#DIV/0!</v>
      </c>
      <c r="L676" s="134"/>
    </row>
    <row r="677" spans="1:12" ht="16.5" thickBot="1" x14ac:dyDescent="0.3">
      <c r="A677" s="18" t="s">
        <v>21</v>
      </c>
      <c r="B677" s="141"/>
      <c r="C677" s="142"/>
      <c r="D677" s="30"/>
      <c r="E677" s="4"/>
      <c r="F677" s="19" t="e">
        <f>IF(F671&lt;25%,AVERAGE(D672:D677),MEDIAN(D672:D677))</f>
        <v>#DIV/0!</v>
      </c>
      <c r="G677" s="69"/>
      <c r="H677" s="4"/>
      <c r="I677" s="18" t="s">
        <v>21</v>
      </c>
      <c r="J677" s="20" t="e">
        <f>IF(OR(D677&lt;G672,D677&gt;G676),"-",D677)</f>
        <v>#DIV/0!</v>
      </c>
      <c r="K677" s="71"/>
      <c r="L677" s="135"/>
    </row>
    <row r="678" spans="1:12" ht="6" customHeight="1" thickBot="1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</row>
    <row r="679" spans="1:12" ht="18.75" thickBot="1" x14ac:dyDescent="0.3">
      <c r="A679" s="4"/>
      <c r="B679" s="4"/>
      <c r="C679" s="127" t="s">
        <v>12</v>
      </c>
      <c r="D679" s="128"/>
      <c r="E679" s="129"/>
      <c r="F679" s="21" t="s">
        <v>4</v>
      </c>
      <c r="G679" s="22" t="e">
        <f>MIN(J672:J677)</f>
        <v>#DIV/0!</v>
      </c>
      <c r="H679" s="138" t="s">
        <v>5</v>
      </c>
      <c r="I679" s="139"/>
      <c r="J679" s="22" t="e">
        <f>AVERAGE(J672:J677)</f>
        <v>#DIV/0!</v>
      </c>
      <c r="K679" s="23" t="s">
        <v>6</v>
      </c>
      <c r="L679" s="22" t="e">
        <f>MEDIAN(J672:J677)</f>
        <v>#DIV/0!</v>
      </c>
    </row>
    <row r="680" spans="1:12" ht="6.75" customHeight="1" x14ac:dyDescent="0.25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</row>
    <row r="681" spans="1:12" ht="6" customHeight="1" thickBot="1" x14ac:dyDescent="0.3"/>
    <row r="682" spans="1:12" ht="16.5" customHeight="1" thickBot="1" x14ac:dyDescent="0.3">
      <c r="A682" s="117" t="s">
        <v>23</v>
      </c>
      <c r="B682" s="118"/>
      <c r="C682" s="118"/>
      <c r="D682" s="119"/>
      <c r="E682" s="4"/>
      <c r="F682" s="104" t="s">
        <v>25</v>
      </c>
      <c r="G682" s="105"/>
      <c r="H682" s="4"/>
      <c r="I682" s="108" t="s">
        <v>26</v>
      </c>
      <c r="J682" s="109"/>
      <c r="K682" s="109"/>
      <c r="L682" s="110"/>
    </row>
    <row r="683" spans="1:12" ht="18.75" thickBot="1" x14ac:dyDescent="0.3">
      <c r="A683" s="5" t="s">
        <v>0</v>
      </c>
      <c r="B683" s="86" t="s">
        <v>24</v>
      </c>
      <c r="C683" s="87"/>
      <c r="D683" s="88"/>
      <c r="E683" s="4"/>
      <c r="F683" s="106"/>
      <c r="G683" s="107"/>
      <c r="H683" s="4"/>
      <c r="I683" s="111"/>
      <c r="J683" s="112"/>
      <c r="K683" s="112"/>
      <c r="L683" s="113"/>
    </row>
    <row r="684" spans="1:12" ht="16.5" thickBot="1" x14ac:dyDescent="0.3">
      <c r="A684" s="78">
        <v>46</v>
      </c>
      <c r="B684" s="80"/>
      <c r="C684" s="81"/>
      <c r="D684" s="82"/>
      <c r="E684" s="4"/>
      <c r="F684" s="106"/>
      <c r="G684" s="107"/>
      <c r="H684" s="4"/>
      <c r="I684" s="114"/>
      <c r="J684" s="115"/>
      <c r="K684" s="115"/>
      <c r="L684" s="116"/>
    </row>
    <row r="685" spans="1:12" ht="16.5" customHeight="1" thickBot="1" x14ac:dyDescent="0.3">
      <c r="A685" s="79"/>
      <c r="B685" s="83"/>
      <c r="C685" s="84"/>
      <c r="D685" s="85"/>
      <c r="E685" s="4"/>
      <c r="F685" s="6" t="s">
        <v>13</v>
      </c>
      <c r="G685" s="66" t="s">
        <v>10</v>
      </c>
      <c r="H685" s="4"/>
      <c r="I685" s="120" t="s">
        <v>27</v>
      </c>
      <c r="J685" s="121"/>
      <c r="K685" s="130" t="s">
        <v>29</v>
      </c>
      <c r="L685" s="132" t="s">
        <v>28</v>
      </c>
    </row>
    <row r="686" spans="1:12" ht="16.5" thickBot="1" x14ac:dyDescent="0.3">
      <c r="A686" s="7" t="s">
        <v>15</v>
      </c>
      <c r="B686" s="89" t="s">
        <v>2</v>
      </c>
      <c r="C686" s="140"/>
      <c r="D686" s="8" t="s">
        <v>1</v>
      </c>
      <c r="E686" s="4"/>
      <c r="F686" s="9" t="e">
        <f>_xlfn.STDEV.P(D687:D692)/AVERAGE(D687:D692)</f>
        <v>#DIV/0!</v>
      </c>
      <c r="G686" s="67"/>
      <c r="H686" s="4"/>
      <c r="I686" s="122"/>
      <c r="J686" s="123"/>
      <c r="K686" s="131"/>
      <c r="L686" s="133"/>
    </row>
    <row r="687" spans="1:12" ht="18.75" thickBot="1" x14ac:dyDescent="0.3">
      <c r="A687" s="10" t="s">
        <v>16</v>
      </c>
      <c r="B687" s="143"/>
      <c r="C687" s="144"/>
      <c r="D687" s="27"/>
      <c r="E687" s="4"/>
      <c r="F687" s="96" t="s">
        <v>7</v>
      </c>
      <c r="G687" s="68" t="e">
        <f>F692-$K$5*F692</f>
        <v>#DIV/0!</v>
      </c>
      <c r="H687" s="4"/>
      <c r="I687" s="10" t="s">
        <v>16</v>
      </c>
      <c r="J687" s="11" t="e">
        <f>IF(OR(D687&lt;G687,D687&gt;G691),"-",D687)</f>
        <v>#DIV/0!</v>
      </c>
      <c r="K687" s="12" t="e">
        <f>_xlfn.STDEV.P(J687:J692)/AVERAGE(J687:J692)</f>
        <v>#DIV/0!</v>
      </c>
      <c r="L687" s="134" t="e">
        <f>IF(K687&lt;0.25,AVERAGE(J687:J692),MEDIAN(J687:J692))</f>
        <v>#DIV/0!</v>
      </c>
    </row>
    <row r="688" spans="1:12" ht="16.5" thickBot="1" x14ac:dyDescent="0.3">
      <c r="A688" s="13" t="s">
        <v>17</v>
      </c>
      <c r="B688" s="94"/>
      <c r="C688" s="95"/>
      <c r="D688" s="28"/>
      <c r="E688" s="4"/>
      <c r="F688" s="97"/>
      <c r="G688" s="69"/>
      <c r="H688" s="4"/>
      <c r="I688" s="13" t="s">
        <v>17</v>
      </c>
      <c r="J688" s="14" t="e">
        <f>IF(OR(D688&lt;G687,D688&gt;G691),"-",D688)</f>
        <v>#DIV/0!</v>
      </c>
      <c r="K688" s="136" t="s">
        <v>3</v>
      </c>
      <c r="L688" s="134"/>
    </row>
    <row r="689" spans="1:12" ht="16.5" thickBot="1" x14ac:dyDescent="0.3">
      <c r="A689" s="15" t="s">
        <v>18</v>
      </c>
      <c r="B689" s="98"/>
      <c r="C689" s="99"/>
      <c r="D689" s="29"/>
      <c r="E689" s="4"/>
      <c r="F689" s="16" t="e">
        <f>IF(F686&lt;25%,"MÉDIA","MEDIANA")</f>
        <v>#DIV/0!</v>
      </c>
      <c r="G689" s="66" t="s">
        <v>11</v>
      </c>
      <c r="H689" s="4"/>
      <c r="I689" s="15" t="s">
        <v>18</v>
      </c>
      <c r="J689" s="17" t="e">
        <f>IF(OR(D689&lt;G687,D689&gt;G691),"-",D689)</f>
        <v>#DIV/0!</v>
      </c>
      <c r="K689" s="137"/>
      <c r="L689" s="134"/>
    </row>
    <row r="690" spans="1:12" x14ac:dyDescent="0.25">
      <c r="A690" s="13" t="s">
        <v>19</v>
      </c>
      <c r="B690" s="94"/>
      <c r="C690" s="95"/>
      <c r="D690" s="28"/>
      <c r="E690" s="4"/>
      <c r="F690" s="96" t="s">
        <v>8</v>
      </c>
      <c r="G690" s="67"/>
      <c r="H690" s="4"/>
      <c r="I690" s="13" t="s">
        <v>19</v>
      </c>
      <c r="J690" s="14" t="e">
        <f>IF(OR(D690&lt;G687,D690&gt;G691),"-",D690)</f>
        <v>#DIV/0!</v>
      </c>
      <c r="K690" s="137"/>
      <c r="L690" s="134"/>
    </row>
    <row r="691" spans="1:12" x14ac:dyDescent="0.25">
      <c r="A691" s="15" t="s">
        <v>20</v>
      </c>
      <c r="B691" s="98"/>
      <c r="C691" s="99"/>
      <c r="D691" s="29"/>
      <c r="E691" s="4"/>
      <c r="F691" s="97"/>
      <c r="G691" s="68" t="e">
        <f>F692+$K$4*F692</f>
        <v>#DIV/0!</v>
      </c>
      <c r="H691" s="4"/>
      <c r="I691" s="15" t="s">
        <v>20</v>
      </c>
      <c r="J691" s="17" t="e">
        <f>IF(OR(D691&lt;G687,D691&gt;G691),"-",D691)</f>
        <v>#DIV/0!</v>
      </c>
      <c r="K691" s="70" t="e">
        <f>IF(K687&lt;25%,"MÉDIA","MEDIANA")</f>
        <v>#DIV/0!</v>
      </c>
      <c r="L691" s="134"/>
    </row>
    <row r="692" spans="1:12" ht="16.5" thickBot="1" x14ac:dyDescent="0.3">
      <c r="A692" s="18" t="s">
        <v>21</v>
      </c>
      <c r="B692" s="141"/>
      <c r="C692" s="142"/>
      <c r="D692" s="30"/>
      <c r="E692" s="4"/>
      <c r="F692" s="19" t="e">
        <f>IF(F686&lt;25%,AVERAGE(D687:D692),MEDIAN(D687:D692))</f>
        <v>#DIV/0!</v>
      </c>
      <c r="G692" s="69"/>
      <c r="H692" s="4"/>
      <c r="I692" s="18" t="s">
        <v>21</v>
      </c>
      <c r="J692" s="20" t="e">
        <f>IF(OR(D692&lt;G687,D692&gt;G691),"-",D692)</f>
        <v>#DIV/0!</v>
      </c>
      <c r="K692" s="71"/>
      <c r="L692" s="135"/>
    </row>
    <row r="693" spans="1:12" ht="6" customHeight="1" thickBot="1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</row>
    <row r="694" spans="1:12" ht="18.75" thickBot="1" x14ac:dyDescent="0.3">
      <c r="A694" s="4"/>
      <c r="B694" s="4"/>
      <c r="C694" s="127" t="s">
        <v>12</v>
      </c>
      <c r="D694" s="128"/>
      <c r="E694" s="129"/>
      <c r="F694" s="21" t="s">
        <v>4</v>
      </c>
      <c r="G694" s="22" t="e">
        <f>MIN(J687:J692)</f>
        <v>#DIV/0!</v>
      </c>
      <c r="H694" s="138" t="s">
        <v>5</v>
      </c>
      <c r="I694" s="139"/>
      <c r="J694" s="22" t="e">
        <f>AVERAGE(J687:J692)</f>
        <v>#DIV/0!</v>
      </c>
      <c r="K694" s="23" t="s">
        <v>6</v>
      </c>
      <c r="L694" s="22" t="e">
        <f>MEDIAN(J687:J692)</f>
        <v>#DIV/0!</v>
      </c>
    </row>
    <row r="695" spans="1:12" ht="6.75" customHeight="1" x14ac:dyDescent="0.25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</row>
    <row r="696" spans="1:12" ht="6" customHeight="1" thickBot="1" x14ac:dyDescent="0.3"/>
    <row r="697" spans="1:12" ht="16.5" customHeight="1" thickBot="1" x14ac:dyDescent="0.3">
      <c r="A697" s="117" t="s">
        <v>23</v>
      </c>
      <c r="B697" s="118"/>
      <c r="C697" s="118"/>
      <c r="D697" s="119"/>
      <c r="E697" s="4"/>
      <c r="F697" s="104" t="s">
        <v>25</v>
      </c>
      <c r="G697" s="105"/>
      <c r="H697" s="4"/>
      <c r="I697" s="108" t="s">
        <v>26</v>
      </c>
      <c r="J697" s="109"/>
      <c r="K697" s="109"/>
      <c r="L697" s="110"/>
    </row>
    <row r="698" spans="1:12" ht="18.75" thickBot="1" x14ac:dyDescent="0.3">
      <c r="A698" s="5" t="s">
        <v>0</v>
      </c>
      <c r="B698" s="86" t="s">
        <v>24</v>
      </c>
      <c r="C698" s="87"/>
      <c r="D698" s="88"/>
      <c r="E698" s="4"/>
      <c r="F698" s="106"/>
      <c r="G698" s="107"/>
      <c r="H698" s="4"/>
      <c r="I698" s="111"/>
      <c r="J698" s="112"/>
      <c r="K698" s="112"/>
      <c r="L698" s="113"/>
    </row>
    <row r="699" spans="1:12" ht="16.5" thickBot="1" x14ac:dyDescent="0.3">
      <c r="A699" s="78">
        <v>47</v>
      </c>
      <c r="B699" s="80"/>
      <c r="C699" s="81"/>
      <c r="D699" s="82"/>
      <c r="E699" s="4"/>
      <c r="F699" s="106"/>
      <c r="G699" s="107"/>
      <c r="H699" s="4"/>
      <c r="I699" s="114"/>
      <c r="J699" s="115"/>
      <c r="K699" s="115"/>
      <c r="L699" s="116"/>
    </row>
    <row r="700" spans="1:12" ht="16.5" customHeight="1" thickBot="1" x14ac:dyDescent="0.3">
      <c r="A700" s="79"/>
      <c r="B700" s="83"/>
      <c r="C700" s="84"/>
      <c r="D700" s="85"/>
      <c r="E700" s="4"/>
      <c r="F700" s="6" t="s">
        <v>13</v>
      </c>
      <c r="G700" s="66" t="s">
        <v>10</v>
      </c>
      <c r="H700" s="4"/>
      <c r="I700" s="120" t="s">
        <v>27</v>
      </c>
      <c r="J700" s="121"/>
      <c r="K700" s="130" t="s">
        <v>29</v>
      </c>
      <c r="L700" s="132" t="s">
        <v>28</v>
      </c>
    </row>
    <row r="701" spans="1:12" ht="16.5" thickBot="1" x14ac:dyDescent="0.3">
      <c r="A701" s="7" t="s">
        <v>15</v>
      </c>
      <c r="B701" s="89" t="s">
        <v>2</v>
      </c>
      <c r="C701" s="140"/>
      <c r="D701" s="8" t="s">
        <v>1</v>
      </c>
      <c r="E701" s="4"/>
      <c r="F701" s="9" t="e">
        <f>_xlfn.STDEV.P(D702:D707)/AVERAGE(D702:D707)</f>
        <v>#DIV/0!</v>
      </c>
      <c r="G701" s="67"/>
      <c r="H701" s="4"/>
      <c r="I701" s="122"/>
      <c r="J701" s="123"/>
      <c r="K701" s="131"/>
      <c r="L701" s="133"/>
    </row>
    <row r="702" spans="1:12" ht="18.75" thickBot="1" x14ac:dyDescent="0.3">
      <c r="A702" s="10" t="s">
        <v>16</v>
      </c>
      <c r="B702" s="143"/>
      <c r="C702" s="144"/>
      <c r="D702" s="27"/>
      <c r="E702" s="4"/>
      <c r="F702" s="96" t="s">
        <v>7</v>
      </c>
      <c r="G702" s="68" t="e">
        <f>F707-$K$5*F707</f>
        <v>#DIV/0!</v>
      </c>
      <c r="H702" s="4"/>
      <c r="I702" s="10" t="s">
        <v>16</v>
      </c>
      <c r="J702" s="11" t="e">
        <f>IF(OR(D702&lt;G702,D702&gt;G706),"-",D702)</f>
        <v>#DIV/0!</v>
      </c>
      <c r="K702" s="12" t="e">
        <f>_xlfn.STDEV.P(J702:J707)/AVERAGE(J702:J707)</f>
        <v>#DIV/0!</v>
      </c>
      <c r="L702" s="134" t="e">
        <f>IF(K702&lt;0.25,AVERAGE(J702:J707),MEDIAN(J702:J707))</f>
        <v>#DIV/0!</v>
      </c>
    </row>
    <row r="703" spans="1:12" ht="16.5" thickBot="1" x14ac:dyDescent="0.3">
      <c r="A703" s="13" t="s">
        <v>17</v>
      </c>
      <c r="B703" s="94"/>
      <c r="C703" s="95"/>
      <c r="D703" s="28"/>
      <c r="E703" s="4"/>
      <c r="F703" s="97"/>
      <c r="G703" s="69"/>
      <c r="H703" s="4"/>
      <c r="I703" s="13" t="s">
        <v>17</v>
      </c>
      <c r="J703" s="14" t="e">
        <f>IF(OR(D703&lt;G702,D703&gt;G706),"-",D703)</f>
        <v>#DIV/0!</v>
      </c>
      <c r="K703" s="136" t="s">
        <v>3</v>
      </c>
      <c r="L703" s="134"/>
    </row>
    <row r="704" spans="1:12" ht="16.5" thickBot="1" x14ac:dyDescent="0.3">
      <c r="A704" s="15" t="s">
        <v>18</v>
      </c>
      <c r="B704" s="98"/>
      <c r="C704" s="99"/>
      <c r="D704" s="29"/>
      <c r="E704" s="4"/>
      <c r="F704" s="16" t="e">
        <f>IF(F701&lt;25%,"MÉDIA","MEDIANA")</f>
        <v>#DIV/0!</v>
      </c>
      <c r="G704" s="66" t="s">
        <v>11</v>
      </c>
      <c r="H704" s="4"/>
      <c r="I704" s="15" t="s">
        <v>18</v>
      </c>
      <c r="J704" s="17" t="e">
        <f>IF(OR(D704&lt;G702,D704&gt;G706),"-",D704)</f>
        <v>#DIV/0!</v>
      </c>
      <c r="K704" s="137"/>
      <c r="L704" s="134"/>
    </row>
    <row r="705" spans="1:12" x14ac:dyDescent="0.25">
      <c r="A705" s="13" t="s">
        <v>19</v>
      </c>
      <c r="B705" s="94"/>
      <c r="C705" s="95"/>
      <c r="D705" s="28"/>
      <c r="E705" s="4"/>
      <c r="F705" s="96" t="s">
        <v>8</v>
      </c>
      <c r="G705" s="67"/>
      <c r="H705" s="4"/>
      <c r="I705" s="13" t="s">
        <v>19</v>
      </c>
      <c r="J705" s="14" t="e">
        <f>IF(OR(D705&lt;G702,D705&gt;G706),"-",D705)</f>
        <v>#DIV/0!</v>
      </c>
      <c r="K705" s="137"/>
      <c r="L705" s="134"/>
    </row>
    <row r="706" spans="1:12" x14ac:dyDescent="0.25">
      <c r="A706" s="15" t="s">
        <v>20</v>
      </c>
      <c r="B706" s="98"/>
      <c r="C706" s="99"/>
      <c r="D706" s="29"/>
      <c r="E706" s="4"/>
      <c r="F706" s="97"/>
      <c r="G706" s="68" t="e">
        <f>F707+$K$4*F707</f>
        <v>#DIV/0!</v>
      </c>
      <c r="H706" s="4"/>
      <c r="I706" s="15" t="s">
        <v>20</v>
      </c>
      <c r="J706" s="17" t="e">
        <f>IF(OR(D706&lt;G702,D706&gt;G706),"-",D706)</f>
        <v>#DIV/0!</v>
      </c>
      <c r="K706" s="70" t="e">
        <f>IF(K702&lt;25%,"MÉDIA","MEDIANA")</f>
        <v>#DIV/0!</v>
      </c>
      <c r="L706" s="134"/>
    </row>
    <row r="707" spans="1:12" ht="16.5" thickBot="1" x14ac:dyDescent="0.3">
      <c r="A707" s="18" t="s">
        <v>21</v>
      </c>
      <c r="B707" s="141"/>
      <c r="C707" s="142"/>
      <c r="D707" s="30"/>
      <c r="E707" s="4"/>
      <c r="F707" s="19" t="e">
        <f>IF(F701&lt;25%,AVERAGE(D702:D707),MEDIAN(D702:D707))</f>
        <v>#DIV/0!</v>
      </c>
      <c r="G707" s="69"/>
      <c r="H707" s="4"/>
      <c r="I707" s="18" t="s">
        <v>21</v>
      </c>
      <c r="J707" s="20" t="e">
        <f>IF(OR(D707&lt;G702,D707&gt;G706),"-",D707)</f>
        <v>#DIV/0!</v>
      </c>
      <c r="K707" s="71"/>
      <c r="L707" s="135"/>
    </row>
    <row r="708" spans="1:12" ht="6" customHeight="1" thickBot="1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</row>
    <row r="709" spans="1:12" ht="18.75" thickBot="1" x14ac:dyDescent="0.3">
      <c r="A709" s="4"/>
      <c r="B709" s="4"/>
      <c r="C709" s="127" t="s">
        <v>12</v>
      </c>
      <c r="D709" s="128"/>
      <c r="E709" s="129"/>
      <c r="F709" s="21" t="s">
        <v>4</v>
      </c>
      <c r="G709" s="22" t="e">
        <f>MIN(J702:J707)</f>
        <v>#DIV/0!</v>
      </c>
      <c r="H709" s="138" t="s">
        <v>5</v>
      </c>
      <c r="I709" s="139"/>
      <c r="J709" s="22" t="e">
        <f>AVERAGE(J702:J707)</f>
        <v>#DIV/0!</v>
      </c>
      <c r="K709" s="23" t="s">
        <v>6</v>
      </c>
      <c r="L709" s="22" t="e">
        <f>MEDIAN(J702:J707)</f>
        <v>#DIV/0!</v>
      </c>
    </row>
    <row r="710" spans="1:12" ht="6.75" customHeight="1" x14ac:dyDescent="0.25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</row>
    <row r="711" spans="1:12" ht="6" customHeight="1" thickBot="1" x14ac:dyDescent="0.3"/>
    <row r="712" spans="1:12" ht="16.5" customHeight="1" thickBot="1" x14ac:dyDescent="0.3">
      <c r="A712" s="117" t="s">
        <v>23</v>
      </c>
      <c r="B712" s="118"/>
      <c r="C712" s="118"/>
      <c r="D712" s="119"/>
      <c r="E712" s="4"/>
      <c r="F712" s="104" t="s">
        <v>25</v>
      </c>
      <c r="G712" s="105"/>
      <c r="H712" s="4"/>
      <c r="I712" s="108" t="s">
        <v>26</v>
      </c>
      <c r="J712" s="109"/>
      <c r="K712" s="109"/>
      <c r="L712" s="110"/>
    </row>
    <row r="713" spans="1:12" ht="18.75" thickBot="1" x14ac:dyDescent="0.3">
      <c r="A713" s="5" t="s">
        <v>0</v>
      </c>
      <c r="B713" s="86" t="s">
        <v>24</v>
      </c>
      <c r="C713" s="87"/>
      <c r="D713" s="88"/>
      <c r="E713" s="4"/>
      <c r="F713" s="106"/>
      <c r="G713" s="107"/>
      <c r="H713" s="4"/>
      <c r="I713" s="111"/>
      <c r="J713" s="112"/>
      <c r="K713" s="112"/>
      <c r="L713" s="113"/>
    </row>
    <row r="714" spans="1:12" ht="16.5" thickBot="1" x14ac:dyDescent="0.3">
      <c r="A714" s="78">
        <v>48</v>
      </c>
      <c r="B714" s="80"/>
      <c r="C714" s="81"/>
      <c r="D714" s="82"/>
      <c r="E714" s="4"/>
      <c r="F714" s="106"/>
      <c r="G714" s="107"/>
      <c r="H714" s="4"/>
      <c r="I714" s="114"/>
      <c r="J714" s="115"/>
      <c r="K714" s="115"/>
      <c r="L714" s="116"/>
    </row>
    <row r="715" spans="1:12" ht="16.5" customHeight="1" thickBot="1" x14ac:dyDescent="0.3">
      <c r="A715" s="79"/>
      <c r="B715" s="83"/>
      <c r="C715" s="84"/>
      <c r="D715" s="85"/>
      <c r="E715" s="4"/>
      <c r="F715" s="6" t="s">
        <v>13</v>
      </c>
      <c r="G715" s="66" t="s">
        <v>10</v>
      </c>
      <c r="H715" s="4"/>
      <c r="I715" s="120" t="s">
        <v>27</v>
      </c>
      <c r="J715" s="121"/>
      <c r="K715" s="130" t="s">
        <v>29</v>
      </c>
      <c r="L715" s="132" t="s">
        <v>28</v>
      </c>
    </row>
    <row r="716" spans="1:12" ht="16.5" thickBot="1" x14ac:dyDescent="0.3">
      <c r="A716" s="7" t="s">
        <v>15</v>
      </c>
      <c r="B716" s="89" t="s">
        <v>2</v>
      </c>
      <c r="C716" s="140"/>
      <c r="D716" s="8" t="s">
        <v>1</v>
      </c>
      <c r="E716" s="4"/>
      <c r="F716" s="9" t="e">
        <f>_xlfn.STDEV.P(D717:D722)/AVERAGE(D717:D722)</f>
        <v>#DIV/0!</v>
      </c>
      <c r="G716" s="67"/>
      <c r="H716" s="4"/>
      <c r="I716" s="122"/>
      <c r="J716" s="123"/>
      <c r="K716" s="131"/>
      <c r="L716" s="133"/>
    </row>
    <row r="717" spans="1:12" ht="18.75" thickBot="1" x14ac:dyDescent="0.3">
      <c r="A717" s="10" t="s">
        <v>16</v>
      </c>
      <c r="B717" s="143"/>
      <c r="C717" s="144"/>
      <c r="D717" s="27"/>
      <c r="E717" s="4"/>
      <c r="F717" s="96" t="s">
        <v>7</v>
      </c>
      <c r="G717" s="68" t="e">
        <f>F722-$K$5*F722</f>
        <v>#DIV/0!</v>
      </c>
      <c r="H717" s="4"/>
      <c r="I717" s="10" t="s">
        <v>16</v>
      </c>
      <c r="J717" s="11" t="e">
        <f>IF(OR(D717&lt;G717,D717&gt;G721),"-",D717)</f>
        <v>#DIV/0!</v>
      </c>
      <c r="K717" s="12" t="e">
        <f>_xlfn.STDEV.P(J717:J722)/AVERAGE(J717:J722)</f>
        <v>#DIV/0!</v>
      </c>
      <c r="L717" s="134" t="e">
        <f>IF(K717&lt;0.25,AVERAGE(J717:J722),MEDIAN(J717:J722))</f>
        <v>#DIV/0!</v>
      </c>
    </row>
    <row r="718" spans="1:12" ht="16.5" thickBot="1" x14ac:dyDescent="0.3">
      <c r="A718" s="13" t="s">
        <v>17</v>
      </c>
      <c r="B718" s="94"/>
      <c r="C718" s="95"/>
      <c r="D718" s="28"/>
      <c r="E718" s="4"/>
      <c r="F718" s="97"/>
      <c r="G718" s="69"/>
      <c r="H718" s="4"/>
      <c r="I718" s="13" t="s">
        <v>17</v>
      </c>
      <c r="J718" s="14" t="e">
        <f>IF(OR(D718&lt;G717,D718&gt;G721),"-",D718)</f>
        <v>#DIV/0!</v>
      </c>
      <c r="K718" s="136" t="s">
        <v>3</v>
      </c>
      <c r="L718" s="134"/>
    </row>
    <row r="719" spans="1:12" ht="16.5" thickBot="1" x14ac:dyDescent="0.3">
      <c r="A719" s="15" t="s">
        <v>18</v>
      </c>
      <c r="B719" s="98"/>
      <c r="C719" s="99"/>
      <c r="D719" s="29"/>
      <c r="E719" s="4"/>
      <c r="F719" s="16" t="e">
        <f>IF(F716&lt;25%,"MÉDIA","MEDIANA")</f>
        <v>#DIV/0!</v>
      </c>
      <c r="G719" s="66" t="s">
        <v>11</v>
      </c>
      <c r="H719" s="4"/>
      <c r="I719" s="15" t="s">
        <v>18</v>
      </c>
      <c r="J719" s="17" t="e">
        <f>IF(OR(D719&lt;G717,D719&gt;G721),"-",D719)</f>
        <v>#DIV/0!</v>
      </c>
      <c r="K719" s="137"/>
      <c r="L719" s="134"/>
    </row>
    <row r="720" spans="1:12" x14ac:dyDescent="0.25">
      <c r="A720" s="13" t="s">
        <v>19</v>
      </c>
      <c r="B720" s="94"/>
      <c r="C720" s="95"/>
      <c r="D720" s="28"/>
      <c r="E720" s="4"/>
      <c r="F720" s="96" t="s">
        <v>8</v>
      </c>
      <c r="G720" s="67"/>
      <c r="H720" s="4"/>
      <c r="I720" s="13" t="s">
        <v>19</v>
      </c>
      <c r="J720" s="14" t="e">
        <f>IF(OR(D720&lt;G717,D720&gt;G721),"-",D720)</f>
        <v>#DIV/0!</v>
      </c>
      <c r="K720" s="137"/>
      <c r="L720" s="134"/>
    </row>
    <row r="721" spans="1:12" x14ac:dyDescent="0.25">
      <c r="A721" s="15" t="s">
        <v>20</v>
      </c>
      <c r="B721" s="98"/>
      <c r="C721" s="99"/>
      <c r="D721" s="29"/>
      <c r="E721" s="4"/>
      <c r="F721" s="97"/>
      <c r="G721" s="68" t="e">
        <f>F722+$K$4*F722</f>
        <v>#DIV/0!</v>
      </c>
      <c r="H721" s="4"/>
      <c r="I721" s="15" t="s">
        <v>20</v>
      </c>
      <c r="J721" s="17" t="e">
        <f>IF(OR(D721&lt;G717,D721&gt;G721),"-",D721)</f>
        <v>#DIV/0!</v>
      </c>
      <c r="K721" s="70" t="e">
        <f>IF(K717&lt;25%,"MÉDIA","MEDIANA")</f>
        <v>#DIV/0!</v>
      </c>
      <c r="L721" s="134"/>
    </row>
    <row r="722" spans="1:12" ht="16.5" thickBot="1" x14ac:dyDescent="0.3">
      <c r="A722" s="18" t="s">
        <v>21</v>
      </c>
      <c r="B722" s="141"/>
      <c r="C722" s="142"/>
      <c r="D722" s="30"/>
      <c r="E722" s="4"/>
      <c r="F722" s="19" t="e">
        <f>IF(F716&lt;25%,AVERAGE(D717:D722),MEDIAN(D717:D722))</f>
        <v>#DIV/0!</v>
      </c>
      <c r="G722" s="69"/>
      <c r="H722" s="4"/>
      <c r="I722" s="18" t="s">
        <v>21</v>
      </c>
      <c r="J722" s="20" t="e">
        <f>IF(OR(D722&lt;G717,D722&gt;G721),"-",D722)</f>
        <v>#DIV/0!</v>
      </c>
      <c r="K722" s="71"/>
      <c r="L722" s="135"/>
    </row>
    <row r="723" spans="1:12" ht="6" customHeight="1" thickBot="1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</row>
    <row r="724" spans="1:12" ht="18.75" thickBot="1" x14ac:dyDescent="0.3">
      <c r="A724" s="4"/>
      <c r="B724" s="4"/>
      <c r="C724" s="127" t="s">
        <v>12</v>
      </c>
      <c r="D724" s="128"/>
      <c r="E724" s="129"/>
      <c r="F724" s="21" t="s">
        <v>4</v>
      </c>
      <c r="G724" s="22" t="e">
        <f>MIN(J717:J722)</f>
        <v>#DIV/0!</v>
      </c>
      <c r="H724" s="138" t="s">
        <v>5</v>
      </c>
      <c r="I724" s="139"/>
      <c r="J724" s="22" t="e">
        <f>AVERAGE(J717:J722)</f>
        <v>#DIV/0!</v>
      </c>
      <c r="K724" s="23" t="s">
        <v>6</v>
      </c>
      <c r="L724" s="22" t="e">
        <f>MEDIAN(J717:J722)</f>
        <v>#DIV/0!</v>
      </c>
    </row>
    <row r="725" spans="1:12" ht="6.75" customHeight="1" x14ac:dyDescent="0.25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</row>
    <row r="726" spans="1:12" ht="6" customHeight="1" thickBot="1" x14ac:dyDescent="0.3"/>
    <row r="727" spans="1:12" ht="16.5" customHeight="1" thickBot="1" x14ac:dyDescent="0.3">
      <c r="A727" s="117" t="s">
        <v>23</v>
      </c>
      <c r="B727" s="118"/>
      <c r="C727" s="118"/>
      <c r="D727" s="119"/>
      <c r="E727" s="4"/>
      <c r="F727" s="104" t="s">
        <v>25</v>
      </c>
      <c r="G727" s="105"/>
      <c r="H727" s="4"/>
      <c r="I727" s="108" t="s">
        <v>26</v>
      </c>
      <c r="J727" s="109"/>
      <c r="K727" s="109"/>
      <c r="L727" s="110"/>
    </row>
    <row r="728" spans="1:12" ht="18.75" thickBot="1" x14ac:dyDescent="0.3">
      <c r="A728" s="5" t="s">
        <v>0</v>
      </c>
      <c r="B728" s="86" t="s">
        <v>24</v>
      </c>
      <c r="C728" s="87"/>
      <c r="D728" s="88"/>
      <c r="E728" s="4"/>
      <c r="F728" s="106"/>
      <c r="G728" s="107"/>
      <c r="H728" s="4"/>
      <c r="I728" s="111"/>
      <c r="J728" s="112"/>
      <c r="K728" s="112"/>
      <c r="L728" s="113"/>
    </row>
    <row r="729" spans="1:12" ht="16.5" thickBot="1" x14ac:dyDescent="0.3">
      <c r="A729" s="78">
        <v>49</v>
      </c>
      <c r="B729" s="80"/>
      <c r="C729" s="81"/>
      <c r="D729" s="82"/>
      <c r="E729" s="4"/>
      <c r="F729" s="106"/>
      <c r="G729" s="107"/>
      <c r="H729" s="4"/>
      <c r="I729" s="114"/>
      <c r="J729" s="115"/>
      <c r="K729" s="115"/>
      <c r="L729" s="116"/>
    </row>
    <row r="730" spans="1:12" ht="16.5" customHeight="1" thickBot="1" x14ac:dyDescent="0.3">
      <c r="A730" s="79"/>
      <c r="B730" s="83"/>
      <c r="C730" s="84"/>
      <c r="D730" s="85"/>
      <c r="E730" s="4"/>
      <c r="F730" s="6" t="s">
        <v>13</v>
      </c>
      <c r="G730" s="66" t="s">
        <v>10</v>
      </c>
      <c r="H730" s="4"/>
      <c r="I730" s="120" t="s">
        <v>27</v>
      </c>
      <c r="J730" s="121"/>
      <c r="K730" s="130" t="s">
        <v>29</v>
      </c>
      <c r="L730" s="132" t="s">
        <v>28</v>
      </c>
    </row>
    <row r="731" spans="1:12" ht="16.5" thickBot="1" x14ac:dyDescent="0.3">
      <c r="A731" s="7" t="s">
        <v>15</v>
      </c>
      <c r="B731" s="89" t="s">
        <v>2</v>
      </c>
      <c r="C731" s="140"/>
      <c r="D731" s="8" t="s">
        <v>1</v>
      </c>
      <c r="E731" s="4"/>
      <c r="F731" s="9" t="e">
        <f>_xlfn.STDEV.P(D732:D737)/AVERAGE(D732:D737)</f>
        <v>#DIV/0!</v>
      </c>
      <c r="G731" s="67"/>
      <c r="H731" s="4"/>
      <c r="I731" s="122"/>
      <c r="J731" s="123"/>
      <c r="K731" s="131"/>
      <c r="L731" s="133"/>
    </row>
    <row r="732" spans="1:12" ht="18.75" thickBot="1" x14ac:dyDescent="0.3">
      <c r="A732" s="10" t="s">
        <v>16</v>
      </c>
      <c r="B732" s="143"/>
      <c r="C732" s="144"/>
      <c r="D732" s="27"/>
      <c r="E732" s="4"/>
      <c r="F732" s="96" t="s">
        <v>7</v>
      </c>
      <c r="G732" s="68" t="e">
        <f>F737-$K$5*F737</f>
        <v>#DIV/0!</v>
      </c>
      <c r="H732" s="4"/>
      <c r="I732" s="10" t="s">
        <v>16</v>
      </c>
      <c r="J732" s="11" t="e">
        <f>IF(OR(D732&lt;G732,D732&gt;G736),"-",D732)</f>
        <v>#DIV/0!</v>
      </c>
      <c r="K732" s="12" t="e">
        <f>_xlfn.STDEV.P(J732:J737)/AVERAGE(J732:J737)</f>
        <v>#DIV/0!</v>
      </c>
      <c r="L732" s="134" t="e">
        <f>IF(K732&lt;0.25,AVERAGE(J732:J737),MEDIAN(J732:J737))</f>
        <v>#DIV/0!</v>
      </c>
    </row>
    <row r="733" spans="1:12" ht="16.5" thickBot="1" x14ac:dyDescent="0.3">
      <c r="A733" s="13" t="s">
        <v>17</v>
      </c>
      <c r="B733" s="94"/>
      <c r="C733" s="95"/>
      <c r="D733" s="28"/>
      <c r="E733" s="4"/>
      <c r="F733" s="97"/>
      <c r="G733" s="69"/>
      <c r="H733" s="4"/>
      <c r="I733" s="13" t="s">
        <v>17</v>
      </c>
      <c r="J733" s="14" t="e">
        <f>IF(OR(D733&lt;G732,D733&gt;G736),"-",D733)</f>
        <v>#DIV/0!</v>
      </c>
      <c r="K733" s="136" t="s">
        <v>3</v>
      </c>
      <c r="L733" s="134"/>
    </row>
    <row r="734" spans="1:12" ht="16.5" thickBot="1" x14ac:dyDescent="0.3">
      <c r="A734" s="15" t="s">
        <v>18</v>
      </c>
      <c r="B734" s="98"/>
      <c r="C734" s="99"/>
      <c r="D734" s="29"/>
      <c r="E734" s="4"/>
      <c r="F734" s="16" t="e">
        <f>IF(F731&lt;25%,"MÉDIA","MEDIANA")</f>
        <v>#DIV/0!</v>
      </c>
      <c r="G734" s="66" t="s">
        <v>11</v>
      </c>
      <c r="H734" s="4"/>
      <c r="I734" s="15" t="s">
        <v>18</v>
      </c>
      <c r="J734" s="17" t="e">
        <f>IF(OR(D734&lt;G732,D734&gt;G736),"-",D734)</f>
        <v>#DIV/0!</v>
      </c>
      <c r="K734" s="137"/>
      <c r="L734" s="134"/>
    </row>
    <row r="735" spans="1:12" x14ac:dyDescent="0.25">
      <c r="A735" s="13" t="s">
        <v>19</v>
      </c>
      <c r="B735" s="94"/>
      <c r="C735" s="95"/>
      <c r="D735" s="28"/>
      <c r="E735" s="4"/>
      <c r="F735" s="96" t="s">
        <v>8</v>
      </c>
      <c r="G735" s="67"/>
      <c r="H735" s="4"/>
      <c r="I735" s="13" t="s">
        <v>19</v>
      </c>
      <c r="J735" s="14" t="e">
        <f>IF(OR(D735&lt;G732,D735&gt;G736),"-",D735)</f>
        <v>#DIV/0!</v>
      </c>
      <c r="K735" s="137"/>
      <c r="L735" s="134"/>
    </row>
    <row r="736" spans="1:12" x14ac:dyDescent="0.25">
      <c r="A736" s="15" t="s">
        <v>20</v>
      </c>
      <c r="B736" s="98"/>
      <c r="C736" s="99"/>
      <c r="D736" s="29"/>
      <c r="E736" s="4"/>
      <c r="F736" s="97"/>
      <c r="G736" s="68" t="e">
        <f>F737+$K$4*F737</f>
        <v>#DIV/0!</v>
      </c>
      <c r="H736" s="4"/>
      <c r="I736" s="15" t="s">
        <v>20</v>
      </c>
      <c r="J736" s="17" t="e">
        <f>IF(OR(D736&lt;G732,D736&gt;G736),"-",D736)</f>
        <v>#DIV/0!</v>
      </c>
      <c r="K736" s="70" t="e">
        <f>IF(K732&lt;25%,"MÉDIA","MEDIANA")</f>
        <v>#DIV/0!</v>
      </c>
      <c r="L736" s="134"/>
    </row>
    <row r="737" spans="1:12" ht="16.5" thickBot="1" x14ac:dyDescent="0.3">
      <c r="A737" s="18" t="s">
        <v>21</v>
      </c>
      <c r="B737" s="141"/>
      <c r="C737" s="142"/>
      <c r="D737" s="30"/>
      <c r="E737" s="4"/>
      <c r="F737" s="19" t="e">
        <f>IF(F731&lt;25%,AVERAGE(D732:D737),MEDIAN(D732:D737))</f>
        <v>#DIV/0!</v>
      </c>
      <c r="G737" s="69"/>
      <c r="H737" s="4"/>
      <c r="I737" s="18" t="s">
        <v>21</v>
      </c>
      <c r="J737" s="20" t="e">
        <f>IF(OR(D737&lt;G732,D737&gt;G736),"-",D737)</f>
        <v>#DIV/0!</v>
      </c>
      <c r="K737" s="71"/>
      <c r="L737" s="135"/>
    </row>
    <row r="738" spans="1:12" ht="6" customHeight="1" thickBot="1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</row>
    <row r="739" spans="1:12" ht="18.75" thickBot="1" x14ac:dyDescent="0.3">
      <c r="A739" s="4"/>
      <c r="B739" s="4"/>
      <c r="C739" s="127" t="s">
        <v>12</v>
      </c>
      <c r="D739" s="128"/>
      <c r="E739" s="129"/>
      <c r="F739" s="21" t="s">
        <v>4</v>
      </c>
      <c r="G739" s="22" t="e">
        <f>MIN(J732:J737)</f>
        <v>#DIV/0!</v>
      </c>
      <c r="H739" s="138" t="s">
        <v>5</v>
      </c>
      <c r="I739" s="139"/>
      <c r="J739" s="22" t="e">
        <f>AVERAGE(J732:J737)</f>
        <v>#DIV/0!</v>
      </c>
      <c r="K739" s="23" t="s">
        <v>6</v>
      </c>
      <c r="L739" s="22" t="e">
        <f>MEDIAN(J732:J737)</f>
        <v>#DIV/0!</v>
      </c>
    </row>
    <row r="740" spans="1:12" ht="6.75" customHeight="1" x14ac:dyDescent="0.25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</row>
    <row r="741" spans="1:12" ht="6" customHeight="1" thickBot="1" x14ac:dyDescent="0.3"/>
    <row r="742" spans="1:12" ht="16.5" customHeight="1" thickBot="1" x14ac:dyDescent="0.3">
      <c r="A742" s="117" t="s">
        <v>23</v>
      </c>
      <c r="B742" s="118"/>
      <c r="C742" s="118"/>
      <c r="D742" s="119"/>
      <c r="E742" s="4"/>
      <c r="F742" s="104" t="s">
        <v>25</v>
      </c>
      <c r="G742" s="105"/>
      <c r="H742" s="4"/>
      <c r="I742" s="108" t="s">
        <v>26</v>
      </c>
      <c r="J742" s="109"/>
      <c r="K742" s="109"/>
      <c r="L742" s="110"/>
    </row>
    <row r="743" spans="1:12" ht="18.75" thickBot="1" x14ac:dyDescent="0.3">
      <c r="A743" s="5" t="s">
        <v>0</v>
      </c>
      <c r="B743" s="86" t="s">
        <v>24</v>
      </c>
      <c r="C743" s="87"/>
      <c r="D743" s="88"/>
      <c r="E743" s="4"/>
      <c r="F743" s="106"/>
      <c r="G743" s="107"/>
      <c r="H743" s="4"/>
      <c r="I743" s="111"/>
      <c r="J743" s="112"/>
      <c r="K743" s="112"/>
      <c r="L743" s="113"/>
    </row>
    <row r="744" spans="1:12" ht="16.5" thickBot="1" x14ac:dyDescent="0.3">
      <c r="A744" s="78">
        <v>50</v>
      </c>
      <c r="B744" s="80"/>
      <c r="C744" s="81"/>
      <c r="D744" s="82"/>
      <c r="E744" s="4"/>
      <c r="F744" s="106"/>
      <c r="G744" s="107"/>
      <c r="H744" s="4"/>
      <c r="I744" s="114"/>
      <c r="J744" s="115"/>
      <c r="K744" s="115"/>
      <c r="L744" s="116"/>
    </row>
    <row r="745" spans="1:12" ht="16.5" customHeight="1" thickBot="1" x14ac:dyDescent="0.3">
      <c r="A745" s="79"/>
      <c r="B745" s="83"/>
      <c r="C745" s="84"/>
      <c r="D745" s="85"/>
      <c r="E745" s="4"/>
      <c r="F745" s="6" t="s">
        <v>13</v>
      </c>
      <c r="G745" s="66" t="s">
        <v>10</v>
      </c>
      <c r="H745" s="4"/>
      <c r="I745" s="120" t="s">
        <v>27</v>
      </c>
      <c r="J745" s="121"/>
      <c r="K745" s="130" t="s">
        <v>29</v>
      </c>
      <c r="L745" s="132" t="s">
        <v>28</v>
      </c>
    </row>
    <row r="746" spans="1:12" ht="16.5" thickBot="1" x14ac:dyDescent="0.3">
      <c r="A746" s="7" t="s">
        <v>15</v>
      </c>
      <c r="B746" s="89" t="s">
        <v>2</v>
      </c>
      <c r="C746" s="140"/>
      <c r="D746" s="8" t="s">
        <v>1</v>
      </c>
      <c r="E746" s="4"/>
      <c r="F746" s="9" t="e">
        <f>_xlfn.STDEV.P(D747:D752)/AVERAGE(D747:D752)</f>
        <v>#DIV/0!</v>
      </c>
      <c r="G746" s="67"/>
      <c r="H746" s="4"/>
      <c r="I746" s="122"/>
      <c r="J746" s="123"/>
      <c r="K746" s="131"/>
      <c r="L746" s="133"/>
    </row>
    <row r="747" spans="1:12" ht="18.75" thickBot="1" x14ac:dyDescent="0.3">
      <c r="A747" s="10" t="s">
        <v>16</v>
      </c>
      <c r="B747" s="143"/>
      <c r="C747" s="144"/>
      <c r="D747" s="27"/>
      <c r="E747" s="4"/>
      <c r="F747" s="96" t="s">
        <v>7</v>
      </c>
      <c r="G747" s="68" t="e">
        <f>F752-$K$5*F752</f>
        <v>#DIV/0!</v>
      </c>
      <c r="H747" s="4"/>
      <c r="I747" s="10" t="s">
        <v>16</v>
      </c>
      <c r="J747" s="11" t="e">
        <f>IF(OR(D747&lt;G747,D747&gt;G751),"-",D747)</f>
        <v>#DIV/0!</v>
      </c>
      <c r="K747" s="12" t="e">
        <f>_xlfn.STDEV.P(J747:J752)/AVERAGE(J747:J752)</f>
        <v>#DIV/0!</v>
      </c>
      <c r="L747" s="134" t="e">
        <f>IF(K747&lt;0.25,AVERAGE(J747:J752),MEDIAN(J747:J752))</f>
        <v>#DIV/0!</v>
      </c>
    </row>
    <row r="748" spans="1:12" ht="16.5" thickBot="1" x14ac:dyDescent="0.3">
      <c r="A748" s="13" t="s">
        <v>17</v>
      </c>
      <c r="B748" s="94"/>
      <c r="C748" s="95"/>
      <c r="D748" s="28"/>
      <c r="E748" s="4"/>
      <c r="F748" s="97"/>
      <c r="G748" s="69"/>
      <c r="H748" s="4"/>
      <c r="I748" s="13" t="s">
        <v>17</v>
      </c>
      <c r="J748" s="14" t="e">
        <f>IF(OR(D748&lt;G747,D748&gt;G751),"-",D748)</f>
        <v>#DIV/0!</v>
      </c>
      <c r="K748" s="136" t="s">
        <v>3</v>
      </c>
      <c r="L748" s="134"/>
    </row>
    <row r="749" spans="1:12" ht="16.5" thickBot="1" x14ac:dyDescent="0.3">
      <c r="A749" s="15" t="s">
        <v>18</v>
      </c>
      <c r="B749" s="98"/>
      <c r="C749" s="99"/>
      <c r="D749" s="29"/>
      <c r="E749" s="4"/>
      <c r="F749" s="16" t="e">
        <f>IF(F746&lt;25%,"MÉDIA","MEDIANA")</f>
        <v>#DIV/0!</v>
      </c>
      <c r="G749" s="66" t="s">
        <v>11</v>
      </c>
      <c r="H749" s="4"/>
      <c r="I749" s="15" t="s">
        <v>18</v>
      </c>
      <c r="J749" s="17" t="e">
        <f>IF(OR(D749&lt;G747,D749&gt;G751),"-",D749)</f>
        <v>#DIV/0!</v>
      </c>
      <c r="K749" s="137"/>
      <c r="L749" s="134"/>
    </row>
    <row r="750" spans="1:12" x14ac:dyDescent="0.25">
      <c r="A750" s="13" t="s">
        <v>19</v>
      </c>
      <c r="B750" s="94"/>
      <c r="C750" s="95"/>
      <c r="D750" s="28"/>
      <c r="E750" s="4"/>
      <c r="F750" s="96" t="s">
        <v>8</v>
      </c>
      <c r="G750" s="67"/>
      <c r="H750" s="4"/>
      <c r="I750" s="13" t="s">
        <v>19</v>
      </c>
      <c r="J750" s="14" t="e">
        <f>IF(OR(D750&lt;G747,D750&gt;G751),"-",D750)</f>
        <v>#DIV/0!</v>
      </c>
      <c r="K750" s="137"/>
      <c r="L750" s="134"/>
    </row>
    <row r="751" spans="1:12" x14ac:dyDescent="0.25">
      <c r="A751" s="15" t="s">
        <v>20</v>
      </c>
      <c r="B751" s="98"/>
      <c r="C751" s="99"/>
      <c r="D751" s="29"/>
      <c r="E751" s="4"/>
      <c r="F751" s="97"/>
      <c r="G751" s="68" t="e">
        <f>F752+$K$4*F752</f>
        <v>#DIV/0!</v>
      </c>
      <c r="H751" s="4"/>
      <c r="I751" s="15" t="s">
        <v>20</v>
      </c>
      <c r="J751" s="17" t="e">
        <f>IF(OR(D751&lt;G747,D751&gt;G751),"-",D751)</f>
        <v>#DIV/0!</v>
      </c>
      <c r="K751" s="70" t="e">
        <f>IF(K747&lt;25%,"MÉDIA","MEDIANA")</f>
        <v>#DIV/0!</v>
      </c>
      <c r="L751" s="134"/>
    </row>
    <row r="752" spans="1:12" ht="16.5" thickBot="1" x14ac:dyDescent="0.3">
      <c r="A752" s="18" t="s">
        <v>21</v>
      </c>
      <c r="B752" s="141"/>
      <c r="C752" s="142"/>
      <c r="D752" s="30"/>
      <c r="E752" s="4"/>
      <c r="F752" s="19" t="e">
        <f>IF(F746&lt;25%,AVERAGE(D747:D752),MEDIAN(D747:D752))</f>
        <v>#DIV/0!</v>
      </c>
      <c r="G752" s="69"/>
      <c r="H752" s="4"/>
      <c r="I752" s="18" t="s">
        <v>21</v>
      </c>
      <c r="J752" s="20" t="e">
        <f>IF(OR(D752&lt;G747,D752&gt;G751),"-",D752)</f>
        <v>#DIV/0!</v>
      </c>
      <c r="K752" s="71"/>
      <c r="L752" s="135"/>
    </row>
    <row r="753" spans="1:12" ht="6" customHeight="1" thickBot="1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</row>
    <row r="754" spans="1:12" ht="18.75" thickBot="1" x14ac:dyDescent="0.3">
      <c r="A754" s="4"/>
      <c r="B754" s="4"/>
      <c r="C754" s="127" t="s">
        <v>12</v>
      </c>
      <c r="D754" s="128"/>
      <c r="E754" s="129"/>
      <c r="F754" s="21" t="s">
        <v>4</v>
      </c>
      <c r="G754" s="22" t="e">
        <f>MIN(J747:J752)</f>
        <v>#DIV/0!</v>
      </c>
      <c r="H754" s="138" t="s">
        <v>5</v>
      </c>
      <c r="I754" s="139"/>
      <c r="J754" s="22" t="e">
        <f>AVERAGE(J747:J752)</f>
        <v>#DIV/0!</v>
      </c>
      <c r="K754" s="23" t="s">
        <v>6</v>
      </c>
      <c r="L754" s="22" t="e">
        <f>MEDIAN(J747:J752)</f>
        <v>#DIV/0!</v>
      </c>
    </row>
    <row r="755" spans="1:12" ht="6.75" customHeight="1" x14ac:dyDescent="0.25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</row>
    <row r="756" spans="1:12" ht="6" customHeight="1" thickBot="1" x14ac:dyDescent="0.3"/>
    <row r="757" spans="1:12" ht="16.5" customHeight="1" thickBot="1" x14ac:dyDescent="0.3">
      <c r="A757" s="117" t="s">
        <v>23</v>
      </c>
      <c r="B757" s="118"/>
      <c r="C757" s="118"/>
      <c r="D757" s="119"/>
      <c r="E757" s="4"/>
      <c r="F757" s="104" t="s">
        <v>25</v>
      </c>
      <c r="G757" s="105"/>
      <c r="H757" s="4"/>
      <c r="I757" s="108" t="s">
        <v>26</v>
      </c>
      <c r="J757" s="109"/>
      <c r="K757" s="109"/>
      <c r="L757" s="110"/>
    </row>
    <row r="758" spans="1:12" ht="18.75" thickBot="1" x14ac:dyDescent="0.3">
      <c r="A758" s="5" t="s">
        <v>0</v>
      </c>
      <c r="B758" s="86" t="s">
        <v>24</v>
      </c>
      <c r="C758" s="87"/>
      <c r="D758" s="88"/>
      <c r="E758" s="4"/>
      <c r="F758" s="106"/>
      <c r="G758" s="107"/>
      <c r="H758" s="4"/>
      <c r="I758" s="111"/>
      <c r="J758" s="112"/>
      <c r="K758" s="112"/>
      <c r="L758" s="113"/>
    </row>
    <row r="759" spans="1:12" ht="16.5" thickBot="1" x14ac:dyDescent="0.3">
      <c r="A759" s="78">
        <v>51</v>
      </c>
      <c r="B759" s="80"/>
      <c r="C759" s="81"/>
      <c r="D759" s="82"/>
      <c r="E759" s="4"/>
      <c r="F759" s="106"/>
      <c r="G759" s="107"/>
      <c r="H759" s="4"/>
      <c r="I759" s="114"/>
      <c r="J759" s="115"/>
      <c r="K759" s="115"/>
      <c r="L759" s="116"/>
    </row>
    <row r="760" spans="1:12" ht="16.5" customHeight="1" thickBot="1" x14ac:dyDescent="0.3">
      <c r="A760" s="79"/>
      <c r="B760" s="83"/>
      <c r="C760" s="84"/>
      <c r="D760" s="85"/>
      <c r="E760" s="4"/>
      <c r="F760" s="6" t="s">
        <v>13</v>
      </c>
      <c r="G760" s="66" t="s">
        <v>10</v>
      </c>
      <c r="H760" s="4"/>
      <c r="I760" s="120" t="s">
        <v>27</v>
      </c>
      <c r="J760" s="121"/>
      <c r="K760" s="130" t="s">
        <v>29</v>
      </c>
      <c r="L760" s="132" t="s">
        <v>28</v>
      </c>
    </row>
    <row r="761" spans="1:12" ht="16.5" thickBot="1" x14ac:dyDescent="0.3">
      <c r="A761" s="7" t="s">
        <v>15</v>
      </c>
      <c r="B761" s="89" t="s">
        <v>2</v>
      </c>
      <c r="C761" s="140"/>
      <c r="D761" s="8" t="s">
        <v>1</v>
      </c>
      <c r="E761" s="4"/>
      <c r="F761" s="9" t="e">
        <f>_xlfn.STDEV.P(D762:D767)/AVERAGE(D762:D767)</f>
        <v>#DIV/0!</v>
      </c>
      <c r="G761" s="67"/>
      <c r="H761" s="4"/>
      <c r="I761" s="122"/>
      <c r="J761" s="123"/>
      <c r="K761" s="131"/>
      <c r="L761" s="133"/>
    </row>
    <row r="762" spans="1:12" ht="18.75" thickBot="1" x14ac:dyDescent="0.3">
      <c r="A762" s="10" t="s">
        <v>16</v>
      </c>
      <c r="B762" s="143"/>
      <c r="C762" s="144"/>
      <c r="D762" s="27"/>
      <c r="E762" s="4"/>
      <c r="F762" s="96" t="s">
        <v>7</v>
      </c>
      <c r="G762" s="68" t="e">
        <f>F767-$K$5*F767</f>
        <v>#DIV/0!</v>
      </c>
      <c r="H762" s="4"/>
      <c r="I762" s="10" t="s">
        <v>16</v>
      </c>
      <c r="J762" s="11" t="e">
        <f>IF(OR(D762&lt;G762,D762&gt;G766),"-",D762)</f>
        <v>#DIV/0!</v>
      </c>
      <c r="K762" s="12" t="e">
        <f>_xlfn.STDEV.P(J762:J767)/AVERAGE(J762:J767)</f>
        <v>#DIV/0!</v>
      </c>
      <c r="L762" s="134" t="e">
        <f>IF(K762&lt;0.25,AVERAGE(J762:J767),MEDIAN(J762:J767))</f>
        <v>#DIV/0!</v>
      </c>
    </row>
    <row r="763" spans="1:12" ht="16.5" thickBot="1" x14ac:dyDescent="0.3">
      <c r="A763" s="13" t="s">
        <v>17</v>
      </c>
      <c r="B763" s="94"/>
      <c r="C763" s="95"/>
      <c r="D763" s="28"/>
      <c r="E763" s="4"/>
      <c r="F763" s="97"/>
      <c r="G763" s="69"/>
      <c r="H763" s="4"/>
      <c r="I763" s="13" t="s">
        <v>17</v>
      </c>
      <c r="J763" s="14" t="e">
        <f>IF(OR(D763&lt;G762,D763&gt;G766),"-",D763)</f>
        <v>#DIV/0!</v>
      </c>
      <c r="K763" s="136" t="s">
        <v>3</v>
      </c>
      <c r="L763" s="134"/>
    </row>
    <row r="764" spans="1:12" ht="16.5" thickBot="1" x14ac:dyDescent="0.3">
      <c r="A764" s="15" t="s">
        <v>18</v>
      </c>
      <c r="B764" s="98"/>
      <c r="C764" s="99"/>
      <c r="D764" s="29"/>
      <c r="E764" s="4"/>
      <c r="F764" s="16" t="e">
        <f>IF(F761&lt;25%,"MÉDIA","MEDIANA")</f>
        <v>#DIV/0!</v>
      </c>
      <c r="G764" s="66" t="s">
        <v>11</v>
      </c>
      <c r="H764" s="4"/>
      <c r="I764" s="15" t="s">
        <v>18</v>
      </c>
      <c r="J764" s="17" t="e">
        <f>IF(OR(D764&lt;G762,D764&gt;G766),"-",D764)</f>
        <v>#DIV/0!</v>
      </c>
      <c r="K764" s="137"/>
      <c r="L764" s="134"/>
    </row>
    <row r="765" spans="1:12" x14ac:dyDescent="0.25">
      <c r="A765" s="13" t="s">
        <v>19</v>
      </c>
      <c r="B765" s="94"/>
      <c r="C765" s="95"/>
      <c r="D765" s="28"/>
      <c r="E765" s="4"/>
      <c r="F765" s="96" t="s">
        <v>8</v>
      </c>
      <c r="G765" s="67"/>
      <c r="H765" s="4"/>
      <c r="I765" s="13" t="s">
        <v>19</v>
      </c>
      <c r="J765" s="14" t="e">
        <f>IF(OR(D765&lt;G762,D765&gt;G766),"-",D765)</f>
        <v>#DIV/0!</v>
      </c>
      <c r="K765" s="137"/>
      <c r="L765" s="134"/>
    </row>
    <row r="766" spans="1:12" x14ac:dyDescent="0.25">
      <c r="A766" s="15" t="s">
        <v>20</v>
      </c>
      <c r="B766" s="98"/>
      <c r="C766" s="99"/>
      <c r="D766" s="29"/>
      <c r="E766" s="4"/>
      <c r="F766" s="97"/>
      <c r="G766" s="68" t="e">
        <f>F767+$K$4*F767</f>
        <v>#DIV/0!</v>
      </c>
      <c r="H766" s="4"/>
      <c r="I766" s="15" t="s">
        <v>20</v>
      </c>
      <c r="J766" s="17" t="e">
        <f>IF(OR(D766&lt;G762,D766&gt;G766),"-",D766)</f>
        <v>#DIV/0!</v>
      </c>
      <c r="K766" s="70" t="e">
        <f>IF(K762&lt;25%,"MÉDIA","MEDIANA")</f>
        <v>#DIV/0!</v>
      </c>
      <c r="L766" s="134"/>
    </row>
    <row r="767" spans="1:12" ht="16.5" thickBot="1" x14ac:dyDescent="0.3">
      <c r="A767" s="18" t="s">
        <v>21</v>
      </c>
      <c r="B767" s="141"/>
      <c r="C767" s="142"/>
      <c r="D767" s="30"/>
      <c r="E767" s="4"/>
      <c r="F767" s="19" t="e">
        <f>IF(F761&lt;25%,AVERAGE(D762:D767),MEDIAN(D762:D767))</f>
        <v>#DIV/0!</v>
      </c>
      <c r="G767" s="69"/>
      <c r="H767" s="4"/>
      <c r="I767" s="18" t="s">
        <v>21</v>
      </c>
      <c r="J767" s="20" t="e">
        <f>IF(OR(D767&lt;G762,D767&gt;G766),"-",D767)</f>
        <v>#DIV/0!</v>
      </c>
      <c r="K767" s="71"/>
      <c r="L767" s="135"/>
    </row>
    <row r="768" spans="1:12" ht="6" customHeight="1" thickBot="1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</row>
    <row r="769" spans="1:12" ht="18.75" thickBot="1" x14ac:dyDescent="0.3">
      <c r="A769" s="4"/>
      <c r="B769" s="4"/>
      <c r="C769" s="127" t="s">
        <v>12</v>
      </c>
      <c r="D769" s="128"/>
      <c r="E769" s="129"/>
      <c r="F769" s="21" t="s">
        <v>4</v>
      </c>
      <c r="G769" s="22" t="e">
        <f>MIN(J762:J767)</f>
        <v>#DIV/0!</v>
      </c>
      <c r="H769" s="138" t="s">
        <v>5</v>
      </c>
      <c r="I769" s="139"/>
      <c r="J769" s="22" t="e">
        <f>AVERAGE(J762:J767)</f>
        <v>#DIV/0!</v>
      </c>
      <c r="K769" s="23" t="s">
        <v>6</v>
      </c>
      <c r="L769" s="22" t="e">
        <f>MEDIAN(J762:J767)</f>
        <v>#DIV/0!</v>
      </c>
    </row>
    <row r="770" spans="1:12" ht="6.75" customHeight="1" x14ac:dyDescent="0.25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</row>
    <row r="771" spans="1:12" ht="6" customHeight="1" thickBot="1" x14ac:dyDescent="0.3"/>
    <row r="772" spans="1:12" ht="16.5" customHeight="1" thickBot="1" x14ac:dyDescent="0.3">
      <c r="A772" s="117" t="s">
        <v>23</v>
      </c>
      <c r="B772" s="118"/>
      <c r="C772" s="118"/>
      <c r="D772" s="119"/>
      <c r="E772" s="4"/>
      <c r="F772" s="104" t="s">
        <v>25</v>
      </c>
      <c r="G772" s="105"/>
      <c r="H772" s="4"/>
      <c r="I772" s="108" t="s">
        <v>26</v>
      </c>
      <c r="J772" s="109"/>
      <c r="K772" s="109"/>
      <c r="L772" s="110"/>
    </row>
    <row r="773" spans="1:12" ht="18.75" thickBot="1" x14ac:dyDescent="0.3">
      <c r="A773" s="5" t="s">
        <v>0</v>
      </c>
      <c r="B773" s="86" t="s">
        <v>24</v>
      </c>
      <c r="C773" s="87"/>
      <c r="D773" s="88"/>
      <c r="E773" s="4"/>
      <c r="F773" s="106"/>
      <c r="G773" s="107"/>
      <c r="H773" s="4"/>
      <c r="I773" s="111"/>
      <c r="J773" s="112"/>
      <c r="K773" s="112"/>
      <c r="L773" s="113"/>
    </row>
    <row r="774" spans="1:12" ht="16.5" thickBot="1" x14ac:dyDescent="0.3">
      <c r="A774" s="78">
        <v>52</v>
      </c>
      <c r="B774" s="80"/>
      <c r="C774" s="81"/>
      <c r="D774" s="82"/>
      <c r="E774" s="4"/>
      <c r="F774" s="106"/>
      <c r="G774" s="107"/>
      <c r="H774" s="4"/>
      <c r="I774" s="114"/>
      <c r="J774" s="115"/>
      <c r="K774" s="115"/>
      <c r="L774" s="116"/>
    </row>
    <row r="775" spans="1:12" ht="16.5" customHeight="1" thickBot="1" x14ac:dyDescent="0.3">
      <c r="A775" s="79"/>
      <c r="B775" s="83"/>
      <c r="C775" s="84"/>
      <c r="D775" s="85"/>
      <c r="E775" s="4"/>
      <c r="F775" s="6" t="s">
        <v>13</v>
      </c>
      <c r="G775" s="66" t="s">
        <v>10</v>
      </c>
      <c r="H775" s="4"/>
      <c r="I775" s="120" t="s">
        <v>27</v>
      </c>
      <c r="J775" s="121"/>
      <c r="K775" s="130" t="s">
        <v>29</v>
      </c>
      <c r="L775" s="132" t="s">
        <v>28</v>
      </c>
    </row>
    <row r="776" spans="1:12" ht="16.5" thickBot="1" x14ac:dyDescent="0.3">
      <c r="A776" s="7" t="s">
        <v>15</v>
      </c>
      <c r="B776" s="89" t="s">
        <v>2</v>
      </c>
      <c r="C776" s="140"/>
      <c r="D776" s="8" t="s">
        <v>1</v>
      </c>
      <c r="E776" s="4"/>
      <c r="F776" s="9" t="e">
        <f>_xlfn.STDEV.P(D777:D782)/AVERAGE(D777:D782)</f>
        <v>#DIV/0!</v>
      </c>
      <c r="G776" s="67"/>
      <c r="H776" s="4"/>
      <c r="I776" s="122"/>
      <c r="J776" s="123"/>
      <c r="K776" s="131"/>
      <c r="L776" s="133"/>
    </row>
    <row r="777" spans="1:12" ht="18.75" thickBot="1" x14ac:dyDescent="0.3">
      <c r="A777" s="10" t="s">
        <v>16</v>
      </c>
      <c r="B777" s="143"/>
      <c r="C777" s="144"/>
      <c r="D777" s="27"/>
      <c r="E777" s="4"/>
      <c r="F777" s="96" t="s">
        <v>7</v>
      </c>
      <c r="G777" s="68" t="e">
        <f>F782-$K$5*F782</f>
        <v>#DIV/0!</v>
      </c>
      <c r="H777" s="4"/>
      <c r="I777" s="10" t="s">
        <v>16</v>
      </c>
      <c r="J777" s="11" t="e">
        <f>IF(OR(D777&lt;G777,D777&gt;G781),"-",D777)</f>
        <v>#DIV/0!</v>
      </c>
      <c r="K777" s="12" t="e">
        <f>_xlfn.STDEV.P(J777:J782)/AVERAGE(J777:J782)</f>
        <v>#DIV/0!</v>
      </c>
      <c r="L777" s="134" t="e">
        <f>IF(K777&lt;0.25,AVERAGE(J777:J782),MEDIAN(J777:J782))</f>
        <v>#DIV/0!</v>
      </c>
    </row>
    <row r="778" spans="1:12" ht="16.5" thickBot="1" x14ac:dyDescent="0.3">
      <c r="A778" s="13" t="s">
        <v>17</v>
      </c>
      <c r="B778" s="94"/>
      <c r="C778" s="95"/>
      <c r="D778" s="28"/>
      <c r="E778" s="4"/>
      <c r="F778" s="97"/>
      <c r="G778" s="69"/>
      <c r="H778" s="4"/>
      <c r="I778" s="13" t="s">
        <v>17</v>
      </c>
      <c r="J778" s="14" t="e">
        <f>IF(OR(D778&lt;G777,D778&gt;G781),"-",D778)</f>
        <v>#DIV/0!</v>
      </c>
      <c r="K778" s="136" t="s">
        <v>3</v>
      </c>
      <c r="L778" s="134"/>
    </row>
    <row r="779" spans="1:12" ht="16.5" thickBot="1" x14ac:dyDescent="0.3">
      <c r="A779" s="15" t="s">
        <v>18</v>
      </c>
      <c r="B779" s="98"/>
      <c r="C779" s="99"/>
      <c r="D779" s="29"/>
      <c r="E779" s="4"/>
      <c r="F779" s="16" t="e">
        <f>IF(F776&lt;25%,"MÉDIA","MEDIANA")</f>
        <v>#DIV/0!</v>
      </c>
      <c r="G779" s="66" t="s">
        <v>11</v>
      </c>
      <c r="H779" s="4"/>
      <c r="I779" s="15" t="s">
        <v>18</v>
      </c>
      <c r="J779" s="17" t="e">
        <f>IF(OR(D779&lt;G777,D779&gt;G781),"-",D779)</f>
        <v>#DIV/0!</v>
      </c>
      <c r="K779" s="137"/>
      <c r="L779" s="134"/>
    </row>
    <row r="780" spans="1:12" x14ac:dyDescent="0.25">
      <c r="A780" s="13" t="s">
        <v>19</v>
      </c>
      <c r="B780" s="94"/>
      <c r="C780" s="95"/>
      <c r="D780" s="28"/>
      <c r="E780" s="4"/>
      <c r="F780" s="96" t="s">
        <v>8</v>
      </c>
      <c r="G780" s="67"/>
      <c r="H780" s="4"/>
      <c r="I780" s="13" t="s">
        <v>19</v>
      </c>
      <c r="J780" s="14" t="e">
        <f>IF(OR(D780&lt;G777,D780&gt;G781),"-",D780)</f>
        <v>#DIV/0!</v>
      </c>
      <c r="K780" s="137"/>
      <c r="L780" s="134"/>
    </row>
    <row r="781" spans="1:12" x14ac:dyDescent="0.25">
      <c r="A781" s="15" t="s">
        <v>20</v>
      </c>
      <c r="B781" s="98"/>
      <c r="C781" s="99"/>
      <c r="D781" s="29"/>
      <c r="E781" s="4"/>
      <c r="F781" s="97"/>
      <c r="G781" s="68" t="e">
        <f>F782+$K$4*F782</f>
        <v>#DIV/0!</v>
      </c>
      <c r="H781" s="4"/>
      <c r="I781" s="15" t="s">
        <v>20</v>
      </c>
      <c r="J781" s="17" t="e">
        <f>IF(OR(D781&lt;G777,D781&gt;G781),"-",D781)</f>
        <v>#DIV/0!</v>
      </c>
      <c r="K781" s="70" t="e">
        <f>IF(K777&lt;25%,"MÉDIA","MEDIANA")</f>
        <v>#DIV/0!</v>
      </c>
      <c r="L781" s="134"/>
    </row>
    <row r="782" spans="1:12" ht="16.5" thickBot="1" x14ac:dyDescent="0.3">
      <c r="A782" s="18" t="s">
        <v>21</v>
      </c>
      <c r="B782" s="141"/>
      <c r="C782" s="142"/>
      <c r="D782" s="30"/>
      <c r="E782" s="4"/>
      <c r="F782" s="19" t="e">
        <f>IF(F776&lt;25%,AVERAGE(D777:D782),MEDIAN(D777:D782))</f>
        <v>#DIV/0!</v>
      </c>
      <c r="G782" s="69"/>
      <c r="H782" s="4"/>
      <c r="I782" s="18" t="s">
        <v>21</v>
      </c>
      <c r="J782" s="20" t="e">
        <f>IF(OR(D782&lt;G777,D782&gt;G781),"-",D782)</f>
        <v>#DIV/0!</v>
      </c>
      <c r="K782" s="71"/>
      <c r="L782" s="135"/>
    </row>
    <row r="783" spans="1:12" ht="6" customHeight="1" thickBot="1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</row>
    <row r="784" spans="1:12" ht="18.75" thickBot="1" x14ac:dyDescent="0.3">
      <c r="A784" s="4"/>
      <c r="B784" s="4"/>
      <c r="C784" s="127" t="s">
        <v>12</v>
      </c>
      <c r="D784" s="128"/>
      <c r="E784" s="129"/>
      <c r="F784" s="21" t="s">
        <v>4</v>
      </c>
      <c r="G784" s="22" t="e">
        <f>MIN(J777:J782)</f>
        <v>#DIV/0!</v>
      </c>
      <c r="H784" s="138" t="s">
        <v>5</v>
      </c>
      <c r="I784" s="139"/>
      <c r="J784" s="22" t="e">
        <f>AVERAGE(J777:J782)</f>
        <v>#DIV/0!</v>
      </c>
      <c r="K784" s="23" t="s">
        <v>6</v>
      </c>
      <c r="L784" s="22" t="e">
        <f>MEDIAN(J777:J782)</f>
        <v>#DIV/0!</v>
      </c>
    </row>
    <row r="785" spans="1:12" ht="6.75" customHeight="1" x14ac:dyDescent="0.25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</row>
    <row r="786" spans="1:12" ht="6" customHeight="1" thickBot="1" x14ac:dyDescent="0.3"/>
    <row r="787" spans="1:12" ht="16.5" customHeight="1" thickBot="1" x14ac:dyDescent="0.3">
      <c r="A787" s="117" t="s">
        <v>23</v>
      </c>
      <c r="B787" s="118"/>
      <c r="C787" s="118"/>
      <c r="D787" s="119"/>
      <c r="E787" s="4"/>
      <c r="F787" s="104" t="s">
        <v>25</v>
      </c>
      <c r="G787" s="105"/>
      <c r="H787" s="4"/>
      <c r="I787" s="108" t="s">
        <v>26</v>
      </c>
      <c r="J787" s="109"/>
      <c r="K787" s="109"/>
      <c r="L787" s="110"/>
    </row>
    <row r="788" spans="1:12" ht="18.75" thickBot="1" x14ac:dyDescent="0.3">
      <c r="A788" s="5" t="s">
        <v>0</v>
      </c>
      <c r="B788" s="86" t="s">
        <v>24</v>
      </c>
      <c r="C788" s="87"/>
      <c r="D788" s="88"/>
      <c r="E788" s="4"/>
      <c r="F788" s="106"/>
      <c r="G788" s="107"/>
      <c r="H788" s="4"/>
      <c r="I788" s="111"/>
      <c r="J788" s="112"/>
      <c r="K788" s="112"/>
      <c r="L788" s="113"/>
    </row>
    <row r="789" spans="1:12" ht="16.5" thickBot="1" x14ac:dyDescent="0.3">
      <c r="A789" s="78">
        <v>53</v>
      </c>
      <c r="B789" s="80"/>
      <c r="C789" s="81"/>
      <c r="D789" s="82"/>
      <c r="E789" s="4"/>
      <c r="F789" s="106"/>
      <c r="G789" s="107"/>
      <c r="H789" s="4"/>
      <c r="I789" s="114"/>
      <c r="J789" s="115"/>
      <c r="K789" s="115"/>
      <c r="L789" s="116"/>
    </row>
    <row r="790" spans="1:12" ht="16.5" customHeight="1" thickBot="1" x14ac:dyDescent="0.3">
      <c r="A790" s="79"/>
      <c r="B790" s="83"/>
      <c r="C790" s="84"/>
      <c r="D790" s="85"/>
      <c r="E790" s="4"/>
      <c r="F790" s="6" t="s">
        <v>13</v>
      </c>
      <c r="G790" s="66" t="s">
        <v>10</v>
      </c>
      <c r="H790" s="4"/>
      <c r="I790" s="120" t="s">
        <v>27</v>
      </c>
      <c r="J790" s="121"/>
      <c r="K790" s="130" t="s">
        <v>29</v>
      </c>
      <c r="L790" s="132" t="s">
        <v>28</v>
      </c>
    </row>
    <row r="791" spans="1:12" ht="16.5" thickBot="1" x14ac:dyDescent="0.3">
      <c r="A791" s="7" t="s">
        <v>15</v>
      </c>
      <c r="B791" s="89" t="s">
        <v>2</v>
      </c>
      <c r="C791" s="140"/>
      <c r="D791" s="8" t="s">
        <v>1</v>
      </c>
      <c r="E791" s="4"/>
      <c r="F791" s="9" t="e">
        <f>_xlfn.STDEV.P(D792:D797)/AVERAGE(D792:D797)</f>
        <v>#DIV/0!</v>
      </c>
      <c r="G791" s="67"/>
      <c r="H791" s="4"/>
      <c r="I791" s="122"/>
      <c r="J791" s="123"/>
      <c r="K791" s="131"/>
      <c r="L791" s="133"/>
    </row>
    <row r="792" spans="1:12" ht="18.75" thickBot="1" x14ac:dyDescent="0.3">
      <c r="A792" s="10" t="s">
        <v>16</v>
      </c>
      <c r="B792" s="143"/>
      <c r="C792" s="144"/>
      <c r="D792" s="27"/>
      <c r="E792" s="4"/>
      <c r="F792" s="96" t="s">
        <v>7</v>
      </c>
      <c r="G792" s="68" t="e">
        <f>F797-$K$5*F797</f>
        <v>#DIV/0!</v>
      </c>
      <c r="H792" s="4"/>
      <c r="I792" s="10" t="s">
        <v>16</v>
      </c>
      <c r="J792" s="11" t="e">
        <f>IF(OR(D792&lt;G792,D792&gt;G796),"-",D792)</f>
        <v>#DIV/0!</v>
      </c>
      <c r="K792" s="12" t="e">
        <f>_xlfn.STDEV.P(J792:J797)/AVERAGE(J792:J797)</f>
        <v>#DIV/0!</v>
      </c>
      <c r="L792" s="134" t="e">
        <f>IF(K792&lt;0.25,AVERAGE(J792:J797),MEDIAN(J792:J797))</f>
        <v>#DIV/0!</v>
      </c>
    </row>
    <row r="793" spans="1:12" ht="16.5" thickBot="1" x14ac:dyDescent="0.3">
      <c r="A793" s="13" t="s">
        <v>17</v>
      </c>
      <c r="B793" s="94"/>
      <c r="C793" s="95"/>
      <c r="D793" s="28"/>
      <c r="E793" s="4"/>
      <c r="F793" s="97"/>
      <c r="G793" s="69"/>
      <c r="H793" s="4"/>
      <c r="I793" s="13" t="s">
        <v>17</v>
      </c>
      <c r="J793" s="14" t="e">
        <f>IF(OR(D793&lt;G792,D793&gt;G796),"-",D793)</f>
        <v>#DIV/0!</v>
      </c>
      <c r="K793" s="136" t="s">
        <v>3</v>
      </c>
      <c r="L793" s="134"/>
    </row>
    <row r="794" spans="1:12" ht="16.5" thickBot="1" x14ac:dyDescent="0.3">
      <c r="A794" s="15" t="s">
        <v>18</v>
      </c>
      <c r="B794" s="98"/>
      <c r="C794" s="99"/>
      <c r="D794" s="29"/>
      <c r="E794" s="4"/>
      <c r="F794" s="16" t="e">
        <f>IF(F791&lt;25%,"MÉDIA","MEDIANA")</f>
        <v>#DIV/0!</v>
      </c>
      <c r="G794" s="66" t="s">
        <v>11</v>
      </c>
      <c r="H794" s="4"/>
      <c r="I794" s="15" t="s">
        <v>18</v>
      </c>
      <c r="J794" s="17" t="e">
        <f>IF(OR(D794&lt;G792,D794&gt;G796),"-",D794)</f>
        <v>#DIV/0!</v>
      </c>
      <c r="K794" s="137"/>
      <c r="L794" s="134"/>
    </row>
    <row r="795" spans="1:12" x14ac:dyDescent="0.25">
      <c r="A795" s="13" t="s">
        <v>19</v>
      </c>
      <c r="B795" s="94"/>
      <c r="C795" s="95"/>
      <c r="D795" s="28"/>
      <c r="E795" s="4"/>
      <c r="F795" s="96" t="s">
        <v>8</v>
      </c>
      <c r="G795" s="67"/>
      <c r="H795" s="4"/>
      <c r="I795" s="13" t="s">
        <v>19</v>
      </c>
      <c r="J795" s="14" t="e">
        <f>IF(OR(D795&lt;G792,D795&gt;G796),"-",D795)</f>
        <v>#DIV/0!</v>
      </c>
      <c r="K795" s="137"/>
      <c r="L795" s="134"/>
    </row>
    <row r="796" spans="1:12" x14ac:dyDescent="0.25">
      <c r="A796" s="15" t="s">
        <v>20</v>
      </c>
      <c r="B796" s="98"/>
      <c r="C796" s="99"/>
      <c r="D796" s="29"/>
      <c r="E796" s="4"/>
      <c r="F796" s="97"/>
      <c r="G796" s="68" t="e">
        <f>F797+$K$4*F797</f>
        <v>#DIV/0!</v>
      </c>
      <c r="H796" s="4"/>
      <c r="I796" s="15" t="s">
        <v>20</v>
      </c>
      <c r="J796" s="17" t="e">
        <f>IF(OR(D796&lt;G792,D796&gt;G796),"-",D796)</f>
        <v>#DIV/0!</v>
      </c>
      <c r="K796" s="70" t="e">
        <f>IF(K792&lt;25%,"MÉDIA","MEDIANA")</f>
        <v>#DIV/0!</v>
      </c>
      <c r="L796" s="134"/>
    </row>
    <row r="797" spans="1:12" ht="16.5" thickBot="1" x14ac:dyDescent="0.3">
      <c r="A797" s="18" t="s">
        <v>21</v>
      </c>
      <c r="B797" s="141"/>
      <c r="C797" s="142"/>
      <c r="D797" s="30"/>
      <c r="E797" s="4"/>
      <c r="F797" s="19" t="e">
        <f>IF(F791&lt;25%,AVERAGE(D792:D797),MEDIAN(D792:D797))</f>
        <v>#DIV/0!</v>
      </c>
      <c r="G797" s="69"/>
      <c r="H797" s="4"/>
      <c r="I797" s="18" t="s">
        <v>21</v>
      </c>
      <c r="J797" s="20" t="e">
        <f>IF(OR(D797&lt;G792,D797&gt;G796),"-",D797)</f>
        <v>#DIV/0!</v>
      </c>
      <c r="K797" s="71"/>
      <c r="L797" s="135"/>
    </row>
    <row r="798" spans="1:12" ht="6" customHeight="1" thickBot="1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</row>
    <row r="799" spans="1:12" ht="18.75" thickBot="1" x14ac:dyDescent="0.3">
      <c r="A799" s="4"/>
      <c r="B799" s="4"/>
      <c r="C799" s="127" t="s">
        <v>12</v>
      </c>
      <c r="D799" s="128"/>
      <c r="E799" s="129"/>
      <c r="F799" s="21" t="s">
        <v>4</v>
      </c>
      <c r="G799" s="22" t="e">
        <f>MIN(J792:J797)</f>
        <v>#DIV/0!</v>
      </c>
      <c r="H799" s="138" t="s">
        <v>5</v>
      </c>
      <c r="I799" s="139"/>
      <c r="J799" s="22" t="e">
        <f>AVERAGE(J792:J797)</f>
        <v>#DIV/0!</v>
      </c>
      <c r="K799" s="23" t="s">
        <v>6</v>
      </c>
      <c r="L799" s="22" t="e">
        <f>MEDIAN(J792:J797)</f>
        <v>#DIV/0!</v>
      </c>
    </row>
    <row r="800" spans="1:12" ht="6.75" customHeight="1" x14ac:dyDescent="0.25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</row>
    <row r="801" spans="1:12" ht="6" customHeight="1" thickBot="1" x14ac:dyDescent="0.3"/>
    <row r="802" spans="1:12" ht="16.5" customHeight="1" thickBot="1" x14ac:dyDescent="0.3">
      <c r="A802" s="117" t="s">
        <v>23</v>
      </c>
      <c r="B802" s="118"/>
      <c r="C802" s="118"/>
      <c r="D802" s="119"/>
      <c r="E802" s="4"/>
      <c r="F802" s="104" t="s">
        <v>25</v>
      </c>
      <c r="G802" s="105"/>
      <c r="H802" s="4"/>
      <c r="I802" s="108" t="s">
        <v>26</v>
      </c>
      <c r="J802" s="109"/>
      <c r="K802" s="109"/>
      <c r="L802" s="110"/>
    </row>
    <row r="803" spans="1:12" ht="18.75" thickBot="1" x14ac:dyDescent="0.3">
      <c r="A803" s="5" t="s">
        <v>0</v>
      </c>
      <c r="B803" s="86" t="s">
        <v>24</v>
      </c>
      <c r="C803" s="87"/>
      <c r="D803" s="88"/>
      <c r="E803" s="4"/>
      <c r="F803" s="106"/>
      <c r="G803" s="107"/>
      <c r="H803" s="4"/>
      <c r="I803" s="111"/>
      <c r="J803" s="112"/>
      <c r="K803" s="112"/>
      <c r="L803" s="113"/>
    </row>
    <row r="804" spans="1:12" ht="16.5" thickBot="1" x14ac:dyDescent="0.3">
      <c r="A804" s="78">
        <v>54</v>
      </c>
      <c r="B804" s="80"/>
      <c r="C804" s="81"/>
      <c r="D804" s="82"/>
      <c r="E804" s="4"/>
      <c r="F804" s="106"/>
      <c r="G804" s="107"/>
      <c r="H804" s="4"/>
      <c r="I804" s="114"/>
      <c r="J804" s="115"/>
      <c r="K804" s="115"/>
      <c r="L804" s="116"/>
    </row>
    <row r="805" spans="1:12" ht="16.5" customHeight="1" thickBot="1" x14ac:dyDescent="0.3">
      <c r="A805" s="79"/>
      <c r="B805" s="83"/>
      <c r="C805" s="84"/>
      <c r="D805" s="85"/>
      <c r="E805" s="4"/>
      <c r="F805" s="6" t="s">
        <v>13</v>
      </c>
      <c r="G805" s="66" t="s">
        <v>10</v>
      </c>
      <c r="H805" s="4"/>
      <c r="I805" s="120" t="s">
        <v>27</v>
      </c>
      <c r="J805" s="121"/>
      <c r="K805" s="130" t="s">
        <v>29</v>
      </c>
      <c r="L805" s="132" t="s">
        <v>28</v>
      </c>
    </row>
    <row r="806" spans="1:12" ht="16.5" thickBot="1" x14ac:dyDescent="0.3">
      <c r="A806" s="7" t="s">
        <v>15</v>
      </c>
      <c r="B806" s="89" t="s">
        <v>2</v>
      </c>
      <c r="C806" s="140"/>
      <c r="D806" s="8" t="s">
        <v>1</v>
      </c>
      <c r="E806" s="4"/>
      <c r="F806" s="9" t="e">
        <f>_xlfn.STDEV.P(D807:D812)/AVERAGE(D807:D812)</f>
        <v>#DIV/0!</v>
      </c>
      <c r="G806" s="67"/>
      <c r="H806" s="4"/>
      <c r="I806" s="122"/>
      <c r="J806" s="123"/>
      <c r="K806" s="131"/>
      <c r="L806" s="133"/>
    </row>
    <row r="807" spans="1:12" ht="18.75" thickBot="1" x14ac:dyDescent="0.3">
      <c r="A807" s="10" t="s">
        <v>16</v>
      </c>
      <c r="B807" s="143"/>
      <c r="C807" s="144"/>
      <c r="D807" s="27"/>
      <c r="E807" s="4"/>
      <c r="F807" s="96" t="s">
        <v>7</v>
      </c>
      <c r="G807" s="68" t="e">
        <f>F812-$K$5*F812</f>
        <v>#DIV/0!</v>
      </c>
      <c r="H807" s="4"/>
      <c r="I807" s="10" t="s">
        <v>16</v>
      </c>
      <c r="J807" s="11" t="e">
        <f>IF(OR(D807&lt;G807,D807&gt;G811),"-",D807)</f>
        <v>#DIV/0!</v>
      </c>
      <c r="K807" s="12" t="e">
        <f>_xlfn.STDEV.P(J807:J812)/AVERAGE(J807:J812)</f>
        <v>#DIV/0!</v>
      </c>
      <c r="L807" s="134" t="e">
        <f>IF(K807&lt;0.25,AVERAGE(J807:J812),MEDIAN(J807:J812))</f>
        <v>#DIV/0!</v>
      </c>
    </row>
    <row r="808" spans="1:12" ht="16.5" thickBot="1" x14ac:dyDescent="0.3">
      <c r="A808" s="13" t="s">
        <v>17</v>
      </c>
      <c r="B808" s="94"/>
      <c r="C808" s="95"/>
      <c r="D808" s="28"/>
      <c r="E808" s="4"/>
      <c r="F808" s="97"/>
      <c r="G808" s="69"/>
      <c r="H808" s="4"/>
      <c r="I808" s="13" t="s">
        <v>17</v>
      </c>
      <c r="J808" s="14" t="e">
        <f>IF(OR(D808&lt;G807,D808&gt;G811),"-",D808)</f>
        <v>#DIV/0!</v>
      </c>
      <c r="K808" s="136" t="s">
        <v>3</v>
      </c>
      <c r="L808" s="134"/>
    </row>
    <row r="809" spans="1:12" ht="16.5" thickBot="1" x14ac:dyDescent="0.3">
      <c r="A809" s="15" t="s">
        <v>18</v>
      </c>
      <c r="B809" s="98"/>
      <c r="C809" s="99"/>
      <c r="D809" s="29"/>
      <c r="E809" s="4"/>
      <c r="F809" s="16" t="e">
        <f>IF(F806&lt;25%,"MÉDIA","MEDIANA")</f>
        <v>#DIV/0!</v>
      </c>
      <c r="G809" s="66" t="s">
        <v>11</v>
      </c>
      <c r="H809" s="4"/>
      <c r="I809" s="15" t="s">
        <v>18</v>
      </c>
      <c r="J809" s="17" t="e">
        <f>IF(OR(D809&lt;G807,D809&gt;G811),"-",D809)</f>
        <v>#DIV/0!</v>
      </c>
      <c r="K809" s="137"/>
      <c r="L809" s="134"/>
    </row>
    <row r="810" spans="1:12" x14ac:dyDescent="0.25">
      <c r="A810" s="13" t="s">
        <v>19</v>
      </c>
      <c r="B810" s="94"/>
      <c r="C810" s="95"/>
      <c r="D810" s="28"/>
      <c r="E810" s="4"/>
      <c r="F810" s="96" t="s">
        <v>8</v>
      </c>
      <c r="G810" s="67"/>
      <c r="H810" s="4"/>
      <c r="I810" s="13" t="s">
        <v>19</v>
      </c>
      <c r="J810" s="14" t="e">
        <f>IF(OR(D810&lt;G807,D810&gt;G811),"-",D810)</f>
        <v>#DIV/0!</v>
      </c>
      <c r="K810" s="137"/>
      <c r="L810" s="134"/>
    </row>
    <row r="811" spans="1:12" x14ac:dyDescent="0.25">
      <c r="A811" s="15" t="s">
        <v>20</v>
      </c>
      <c r="B811" s="98"/>
      <c r="C811" s="99"/>
      <c r="D811" s="29"/>
      <c r="E811" s="4"/>
      <c r="F811" s="97"/>
      <c r="G811" s="68" t="e">
        <f>F812+$K$4*F812</f>
        <v>#DIV/0!</v>
      </c>
      <c r="H811" s="4"/>
      <c r="I811" s="15" t="s">
        <v>20</v>
      </c>
      <c r="J811" s="17" t="e">
        <f>IF(OR(D811&lt;G807,D811&gt;G811),"-",D811)</f>
        <v>#DIV/0!</v>
      </c>
      <c r="K811" s="70" t="e">
        <f>IF(K807&lt;25%,"MÉDIA","MEDIANA")</f>
        <v>#DIV/0!</v>
      </c>
      <c r="L811" s="134"/>
    </row>
    <row r="812" spans="1:12" ht="16.5" thickBot="1" x14ac:dyDescent="0.3">
      <c r="A812" s="18" t="s">
        <v>21</v>
      </c>
      <c r="B812" s="141"/>
      <c r="C812" s="142"/>
      <c r="D812" s="30"/>
      <c r="E812" s="4"/>
      <c r="F812" s="19" t="e">
        <f>IF(F806&lt;25%,AVERAGE(D807:D812),MEDIAN(D807:D812))</f>
        <v>#DIV/0!</v>
      </c>
      <c r="G812" s="69"/>
      <c r="H812" s="4"/>
      <c r="I812" s="18" t="s">
        <v>21</v>
      </c>
      <c r="J812" s="20" t="e">
        <f>IF(OR(D812&lt;G807,D812&gt;G811),"-",D812)</f>
        <v>#DIV/0!</v>
      </c>
      <c r="K812" s="71"/>
      <c r="L812" s="135"/>
    </row>
    <row r="813" spans="1:12" ht="6" customHeight="1" thickBot="1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</row>
    <row r="814" spans="1:12" ht="18.75" thickBot="1" x14ac:dyDescent="0.3">
      <c r="A814" s="4"/>
      <c r="B814" s="4"/>
      <c r="C814" s="127" t="s">
        <v>12</v>
      </c>
      <c r="D814" s="128"/>
      <c r="E814" s="129"/>
      <c r="F814" s="21" t="s">
        <v>4</v>
      </c>
      <c r="G814" s="22" t="e">
        <f>MIN(J807:J812)</f>
        <v>#DIV/0!</v>
      </c>
      <c r="H814" s="138" t="s">
        <v>5</v>
      </c>
      <c r="I814" s="139"/>
      <c r="J814" s="22" t="e">
        <f>AVERAGE(J807:J812)</f>
        <v>#DIV/0!</v>
      </c>
      <c r="K814" s="23" t="s">
        <v>6</v>
      </c>
      <c r="L814" s="22" t="e">
        <f>MEDIAN(J807:J812)</f>
        <v>#DIV/0!</v>
      </c>
    </row>
    <row r="815" spans="1:12" ht="6.75" customHeight="1" x14ac:dyDescent="0.25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</row>
    <row r="816" spans="1:12" ht="6" customHeight="1" thickBot="1" x14ac:dyDescent="0.3"/>
    <row r="817" spans="1:12" ht="16.5" customHeight="1" thickBot="1" x14ac:dyDescent="0.3">
      <c r="A817" s="117" t="s">
        <v>23</v>
      </c>
      <c r="B817" s="118"/>
      <c r="C817" s="118"/>
      <c r="D817" s="119"/>
      <c r="E817" s="4"/>
      <c r="F817" s="104" t="s">
        <v>25</v>
      </c>
      <c r="G817" s="105"/>
      <c r="H817" s="4"/>
      <c r="I817" s="108" t="s">
        <v>26</v>
      </c>
      <c r="J817" s="109"/>
      <c r="K817" s="109"/>
      <c r="L817" s="110"/>
    </row>
    <row r="818" spans="1:12" ht="18.75" thickBot="1" x14ac:dyDescent="0.3">
      <c r="A818" s="5" t="s">
        <v>0</v>
      </c>
      <c r="B818" s="86" t="s">
        <v>24</v>
      </c>
      <c r="C818" s="87"/>
      <c r="D818" s="88"/>
      <c r="E818" s="4"/>
      <c r="F818" s="106"/>
      <c r="G818" s="107"/>
      <c r="H818" s="4"/>
      <c r="I818" s="111"/>
      <c r="J818" s="112"/>
      <c r="K818" s="112"/>
      <c r="L818" s="113"/>
    </row>
    <row r="819" spans="1:12" ht="16.5" thickBot="1" x14ac:dyDescent="0.3">
      <c r="A819" s="78">
        <v>55</v>
      </c>
      <c r="B819" s="80"/>
      <c r="C819" s="81"/>
      <c r="D819" s="82"/>
      <c r="E819" s="4"/>
      <c r="F819" s="106"/>
      <c r="G819" s="107"/>
      <c r="H819" s="4"/>
      <c r="I819" s="114"/>
      <c r="J819" s="115"/>
      <c r="K819" s="115"/>
      <c r="L819" s="116"/>
    </row>
    <row r="820" spans="1:12" ht="16.5" customHeight="1" thickBot="1" x14ac:dyDescent="0.3">
      <c r="A820" s="79"/>
      <c r="B820" s="83"/>
      <c r="C820" s="84"/>
      <c r="D820" s="85"/>
      <c r="E820" s="4"/>
      <c r="F820" s="6" t="s">
        <v>13</v>
      </c>
      <c r="G820" s="66" t="s">
        <v>10</v>
      </c>
      <c r="H820" s="4"/>
      <c r="I820" s="120" t="s">
        <v>27</v>
      </c>
      <c r="J820" s="121"/>
      <c r="K820" s="130" t="s">
        <v>29</v>
      </c>
      <c r="L820" s="132" t="s">
        <v>28</v>
      </c>
    </row>
    <row r="821" spans="1:12" ht="16.5" thickBot="1" x14ac:dyDescent="0.3">
      <c r="A821" s="7" t="s">
        <v>15</v>
      </c>
      <c r="B821" s="89" t="s">
        <v>2</v>
      </c>
      <c r="C821" s="140"/>
      <c r="D821" s="8" t="s">
        <v>1</v>
      </c>
      <c r="E821" s="4"/>
      <c r="F821" s="9" t="e">
        <f>_xlfn.STDEV.P(D822:D827)/AVERAGE(D822:D827)</f>
        <v>#DIV/0!</v>
      </c>
      <c r="G821" s="67"/>
      <c r="H821" s="4"/>
      <c r="I821" s="122"/>
      <c r="J821" s="123"/>
      <c r="K821" s="131"/>
      <c r="L821" s="133"/>
    </row>
    <row r="822" spans="1:12" ht="18.75" thickBot="1" x14ac:dyDescent="0.3">
      <c r="A822" s="10" t="s">
        <v>16</v>
      </c>
      <c r="B822" s="143"/>
      <c r="C822" s="144"/>
      <c r="D822" s="27"/>
      <c r="E822" s="4"/>
      <c r="F822" s="96" t="s">
        <v>7</v>
      </c>
      <c r="G822" s="68" t="e">
        <f>F827-$K$5*F827</f>
        <v>#DIV/0!</v>
      </c>
      <c r="H822" s="4"/>
      <c r="I822" s="10" t="s">
        <v>16</v>
      </c>
      <c r="J822" s="11" t="e">
        <f>IF(OR(D822&lt;G822,D822&gt;G826),"-",D822)</f>
        <v>#DIV/0!</v>
      </c>
      <c r="K822" s="12" t="e">
        <f>_xlfn.STDEV.P(J822:J827)/AVERAGE(J822:J827)</f>
        <v>#DIV/0!</v>
      </c>
      <c r="L822" s="134" t="e">
        <f>IF(K822&lt;0.25,AVERAGE(J822:J827),MEDIAN(J822:J827))</f>
        <v>#DIV/0!</v>
      </c>
    </row>
    <row r="823" spans="1:12" ht="16.5" thickBot="1" x14ac:dyDescent="0.3">
      <c r="A823" s="13" t="s">
        <v>17</v>
      </c>
      <c r="B823" s="94"/>
      <c r="C823" s="95"/>
      <c r="D823" s="28"/>
      <c r="E823" s="4"/>
      <c r="F823" s="97"/>
      <c r="G823" s="69"/>
      <c r="H823" s="4"/>
      <c r="I823" s="13" t="s">
        <v>17</v>
      </c>
      <c r="J823" s="14" t="e">
        <f>IF(OR(D823&lt;G822,D823&gt;G826),"-",D823)</f>
        <v>#DIV/0!</v>
      </c>
      <c r="K823" s="136" t="s">
        <v>3</v>
      </c>
      <c r="L823" s="134"/>
    </row>
    <row r="824" spans="1:12" ht="16.5" thickBot="1" x14ac:dyDescent="0.3">
      <c r="A824" s="15" t="s">
        <v>18</v>
      </c>
      <c r="B824" s="98"/>
      <c r="C824" s="99"/>
      <c r="D824" s="29"/>
      <c r="E824" s="4"/>
      <c r="F824" s="16" t="e">
        <f>IF(F821&lt;25%,"MÉDIA","MEDIANA")</f>
        <v>#DIV/0!</v>
      </c>
      <c r="G824" s="66" t="s">
        <v>11</v>
      </c>
      <c r="H824" s="4"/>
      <c r="I824" s="15" t="s">
        <v>18</v>
      </c>
      <c r="J824" s="17" t="e">
        <f>IF(OR(D824&lt;G822,D824&gt;G826),"-",D824)</f>
        <v>#DIV/0!</v>
      </c>
      <c r="K824" s="137"/>
      <c r="L824" s="134"/>
    </row>
    <row r="825" spans="1:12" x14ac:dyDescent="0.25">
      <c r="A825" s="13" t="s">
        <v>19</v>
      </c>
      <c r="B825" s="94"/>
      <c r="C825" s="95"/>
      <c r="D825" s="28"/>
      <c r="E825" s="4"/>
      <c r="F825" s="96" t="s">
        <v>8</v>
      </c>
      <c r="G825" s="67"/>
      <c r="H825" s="4"/>
      <c r="I825" s="13" t="s">
        <v>19</v>
      </c>
      <c r="J825" s="14" t="e">
        <f>IF(OR(D825&lt;G822,D825&gt;G826),"-",D825)</f>
        <v>#DIV/0!</v>
      </c>
      <c r="K825" s="137"/>
      <c r="L825" s="134"/>
    </row>
    <row r="826" spans="1:12" x14ac:dyDescent="0.25">
      <c r="A826" s="15" t="s">
        <v>20</v>
      </c>
      <c r="B826" s="98"/>
      <c r="C826" s="99"/>
      <c r="D826" s="29"/>
      <c r="E826" s="4"/>
      <c r="F826" s="97"/>
      <c r="G826" s="68" t="e">
        <f>F827+$K$4*F827</f>
        <v>#DIV/0!</v>
      </c>
      <c r="H826" s="4"/>
      <c r="I826" s="15" t="s">
        <v>20</v>
      </c>
      <c r="J826" s="17" t="e">
        <f>IF(OR(D826&lt;G822,D826&gt;G826),"-",D826)</f>
        <v>#DIV/0!</v>
      </c>
      <c r="K826" s="70" t="e">
        <f>IF(K822&lt;25%,"MÉDIA","MEDIANA")</f>
        <v>#DIV/0!</v>
      </c>
      <c r="L826" s="134"/>
    </row>
    <row r="827" spans="1:12" ht="16.5" thickBot="1" x14ac:dyDescent="0.3">
      <c r="A827" s="18" t="s">
        <v>21</v>
      </c>
      <c r="B827" s="141"/>
      <c r="C827" s="142"/>
      <c r="D827" s="30"/>
      <c r="E827" s="4"/>
      <c r="F827" s="19" t="e">
        <f>IF(F821&lt;25%,AVERAGE(D822:D827),MEDIAN(D822:D827))</f>
        <v>#DIV/0!</v>
      </c>
      <c r="G827" s="69"/>
      <c r="H827" s="4"/>
      <c r="I827" s="18" t="s">
        <v>21</v>
      </c>
      <c r="J827" s="20" t="e">
        <f>IF(OR(D827&lt;G822,D827&gt;G826),"-",D827)</f>
        <v>#DIV/0!</v>
      </c>
      <c r="K827" s="71"/>
      <c r="L827" s="135"/>
    </row>
    <row r="828" spans="1:12" ht="6" customHeight="1" thickBot="1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</row>
    <row r="829" spans="1:12" ht="18.75" thickBot="1" x14ac:dyDescent="0.3">
      <c r="A829" s="4"/>
      <c r="B829" s="4"/>
      <c r="C829" s="127" t="s">
        <v>12</v>
      </c>
      <c r="D829" s="128"/>
      <c r="E829" s="129"/>
      <c r="F829" s="21" t="s">
        <v>4</v>
      </c>
      <c r="G829" s="22" t="e">
        <f>MIN(J822:J827)</f>
        <v>#DIV/0!</v>
      </c>
      <c r="H829" s="138" t="s">
        <v>5</v>
      </c>
      <c r="I829" s="139"/>
      <c r="J829" s="22" t="e">
        <f>AVERAGE(J822:J827)</f>
        <v>#DIV/0!</v>
      </c>
      <c r="K829" s="23" t="s">
        <v>6</v>
      </c>
      <c r="L829" s="22" t="e">
        <f>MEDIAN(J822:J827)</f>
        <v>#DIV/0!</v>
      </c>
    </row>
    <row r="830" spans="1:12" ht="6.75" customHeight="1" x14ac:dyDescent="0.25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</row>
    <row r="831" spans="1:12" ht="6" customHeight="1" thickBot="1" x14ac:dyDescent="0.3"/>
    <row r="832" spans="1:12" ht="16.5" customHeight="1" thickBot="1" x14ac:dyDescent="0.3">
      <c r="A832" s="117" t="s">
        <v>23</v>
      </c>
      <c r="B832" s="118"/>
      <c r="C832" s="118"/>
      <c r="D832" s="119"/>
      <c r="E832" s="4"/>
      <c r="F832" s="104" t="s">
        <v>25</v>
      </c>
      <c r="G832" s="105"/>
      <c r="H832" s="4"/>
      <c r="I832" s="108" t="s">
        <v>26</v>
      </c>
      <c r="J832" s="109"/>
      <c r="K832" s="109"/>
      <c r="L832" s="110"/>
    </row>
    <row r="833" spans="1:12" ht="18.75" thickBot="1" x14ac:dyDescent="0.3">
      <c r="A833" s="5" t="s">
        <v>0</v>
      </c>
      <c r="B833" s="86" t="s">
        <v>24</v>
      </c>
      <c r="C833" s="87"/>
      <c r="D833" s="88"/>
      <c r="E833" s="4"/>
      <c r="F833" s="106"/>
      <c r="G833" s="107"/>
      <c r="H833" s="4"/>
      <c r="I833" s="111"/>
      <c r="J833" s="112"/>
      <c r="K833" s="112"/>
      <c r="L833" s="113"/>
    </row>
    <row r="834" spans="1:12" ht="16.5" thickBot="1" x14ac:dyDescent="0.3">
      <c r="A834" s="78">
        <v>56</v>
      </c>
      <c r="B834" s="80"/>
      <c r="C834" s="81"/>
      <c r="D834" s="82"/>
      <c r="E834" s="4"/>
      <c r="F834" s="106"/>
      <c r="G834" s="107"/>
      <c r="H834" s="4"/>
      <c r="I834" s="114"/>
      <c r="J834" s="115"/>
      <c r="K834" s="115"/>
      <c r="L834" s="116"/>
    </row>
    <row r="835" spans="1:12" ht="16.5" customHeight="1" thickBot="1" x14ac:dyDescent="0.3">
      <c r="A835" s="79"/>
      <c r="B835" s="83"/>
      <c r="C835" s="84"/>
      <c r="D835" s="85"/>
      <c r="E835" s="4"/>
      <c r="F835" s="6" t="s">
        <v>13</v>
      </c>
      <c r="G835" s="66" t="s">
        <v>10</v>
      </c>
      <c r="H835" s="4"/>
      <c r="I835" s="120" t="s">
        <v>27</v>
      </c>
      <c r="J835" s="121"/>
      <c r="K835" s="130" t="s">
        <v>29</v>
      </c>
      <c r="L835" s="132" t="s">
        <v>28</v>
      </c>
    </row>
    <row r="836" spans="1:12" ht="16.5" thickBot="1" x14ac:dyDescent="0.3">
      <c r="A836" s="7" t="s">
        <v>15</v>
      </c>
      <c r="B836" s="89" t="s">
        <v>2</v>
      </c>
      <c r="C836" s="140"/>
      <c r="D836" s="8" t="s">
        <v>1</v>
      </c>
      <c r="E836" s="4"/>
      <c r="F836" s="9" t="e">
        <f>_xlfn.STDEV.P(D837:D842)/AVERAGE(D837:D842)</f>
        <v>#DIV/0!</v>
      </c>
      <c r="G836" s="67"/>
      <c r="H836" s="4"/>
      <c r="I836" s="122"/>
      <c r="J836" s="123"/>
      <c r="K836" s="131"/>
      <c r="L836" s="133"/>
    </row>
    <row r="837" spans="1:12" ht="18.75" thickBot="1" x14ac:dyDescent="0.3">
      <c r="A837" s="10" t="s">
        <v>16</v>
      </c>
      <c r="B837" s="143"/>
      <c r="C837" s="144"/>
      <c r="D837" s="27"/>
      <c r="E837" s="4"/>
      <c r="F837" s="96" t="s">
        <v>7</v>
      </c>
      <c r="G837" s="68" t="e">
        <f>F842-$K$5*F842</f>
        <v>#DIV/0!</v>
      </c>
      <c r="H837" s="4"/>
      <c r="I837" s="10" t="s">
        <v>16</v>
      </c>
      <c r="J837" s="11" t="e">
        <f>IF(OR(D837&lt;G837,D837&gt;G841),"-",D837)</f>
        <v>#DIV/0!</v>
      </c>
      <c r="K837" s="12" t="e">
        <f>_xlfn.STDEV.P(J837:J842)/AVERAGE(J837:J842)</f>
        <v>#DIV/0!</v>
      </c>
      <c r="L837" s="134" t="e">
        <f>IF(K837&lt;0.25,AVERAGE(J837:J842),MEDIAN(J837:J842))</f>
        <v>#DIV/0!</v>
      </c>
    </row>
    <row r="838" spans="1:12" ht="16.5" thickBot="1" x14ac:dyDescent="0.3">
      <c r="A838" s="13" t="s">
        <v>17</v>
      </c>
      <c r="B838" s="94"/>
      <c r="C838" s="95"/>
      <c r="D838" s="28"/>
      <c r="E838" s="4"/>
      <c r="F838" s="97"/>
      <c r="G838" s="69"/>
      <c r="H838" s="4"/>
      <c r="I838" s="13" t="s">
        <v>17</v>
      </c>
      <c r="J838" s="14" t="e">
        <f>IF(OR(D838&lt;G837,D838&gt;G841),"-",D838)</f>
        <v>#DIV/0!</v>
      </c>
      <c r="K838" s="136" t="s">
        <v>3</v>
      </c>
      <c r="L838" s="134"/>
    </row>
    <row r="839" spans="1:12" ht="16.5" thickBot="1" x14ac:dyDescent="0.3">
      <c r="A839" s="15" t="s">
        <v>18</v>
      </c>
      <c r="B839" s="98"/>
      <c r="C839" s="99"/>
      <c r="D839" s="29"/>
      <c r="E839" s="4"/>
      <c r="F839" s="16" t="e">
        <f>IF(F836&lt;25%,"MÉDIA","MEDIANA")</f>
        <v>#DIV/0!</v>
      </c>
      <c r="G839" s="66" t="s">
        <v>11</v>
      </c>
      <c r="H839" s="4"/>
      <c r="I839" s="15" t="s">
        <v>18</v>
      </c>
      <c r="J839" s="17" t="e">
        <f>IF(OR(D839&lt;G837,D839&gt;G841),"-",D839)</f>
        <v>#DIV/0!</v>
      </c>
      <c r="K839" s="137"/>
      <c r="L839" s="134"/>
    </row>
    <row r="840" spans="1:12" x14ac:dyDescent="0.25">
      <c r="A840" s="13" t="s">
        <v>19</v>
      </c>
      <c r="B840" s="94"/>
      <c r="C840" s="95"/>
      <c r="D840" s="28"/>
      <c r="E840" s="4"/>
      <c r="F840" s="96" t="s">
        <v>8</v>
      </c>
      <c r="G840" s="67"/>
      <c r="H840" s="4"/>
      <c r="I840" s="13" t="s">
        <v>19</v>
      </c>
      <c r="J840" s="14" t="e">
        <f>IF(OR(D840&lt;G837,D840&gt;G841),"-",D840)</f>
        <v>#DIV/0!</v>
      </c>
      <c r="K840" s="137"/>
      <c r="L840" s="134"/>
    </row>
    <row r="841" spans="1:12" x14ac:dyDescent="0.25">
      <c r="A841" s="15" t="s">
        <v>20</v>
      </c>
      <c r="B841" s="98"/>
      <c r="C841" s="99"/>
      <c r="D841" s="29"/>
      <c r="E841" s="4"/>
      <c r="F841" s="97"/>
      <c r="G841" s="68" t="e">
        <f>F842+$K$4*F842</f>
        <v>#DIV/0!</v>
      </c>
      <c r="H841" s="4"/>
      <c r="I841" s="15" t="s">
        <v>20</v>
      </c>
      <c r="J841" s="17" t="e">
        <f>IF(OR(D841&lt;G837,D841&gt;G841),"-",D841)</f>
        <v>#DIV/0!</v>
      </c>
      <c r="K841" s="70" t="e">
        <f>IF(K837&lt;25%,"MÉDIA","MEDIANA")</f>
        <v>#DIV/0!</v>
      </c>
      <c r="L841" s="134"/>
    </row>
    <row r="842" spans="1:12" ht="16.5" thickBot="1" x14ac:dyDescent="0.3">
      <c r="A842" s="18" t="s">
        <v>21</v>
      </c>
      <c r="B842" s="141"/>
      <c r="C842" s="142"/>
      <c r="D842" s="30"/>
      <c r="E842" s="4"/>
      <c r="F842" s="19" t="e">
        <f>IF(F836&lt;25%,AVERAGE(D837:D842),MEDIAN(D837:D842))</f>
        <v>#DIV/0!</v>
      </c>
      <c r="G842" s="69"/>
      <c r="H842" s="4"/>
      <c r="I842" s="18" t="s">
        <v>21</v>
      </c>
      <c r="J842" s="20" t="e">
        <f>IF(OR(D842&lt;G837,D842&gt;G841),"-",D842)</f>
        <v>#DIV/0!</v>
      </c>
      <c r="K842" s="71"/>
      <c r="L842" s="135"/>
    </row>
    <row r="843" spans="1:12" ht="6" customHeight="1" thickBot="1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</row>
    <row r="844" spans="1:12" ht="18.75" thickBot="1" x14ac:dyDescent="0.3">
      <c r="A844" s="4"/>
      <c r="B844" s="4"/>
      <c r="C844" s="127" t="s">
        <v>12</v>
      </c>
      <c r="D844" s="128"/>
      <c r="E844" s="129"/>
      <c r="F844" s="21" t="s">
        <v>4</v>
      </c>
      <c r="G844" s="22" t="e">
        <f>MIN(J837:J842)</f>
        <v>#DIV/0!</v>
      </c>
      <c r="H844" s="138" t="s">
        <v>5</v>
      </c>
      <c r="I844" s="139"/>
      <c r="J844" s="22" t="e">
        <f>AVERAGE(J837:J842)</f>
        <v>#DIV/0!</v>
      </c>
      <c r="K844" s="23" t="s">
        <v>6</v>
      </c>
      <c r="L844" s="22" t="e">
        <f>MEDIAN(J837:J842)</f>
        <v>#DIV/0!</v>
      </c>
    </row>
    <row r="845" spans="1:12" ht="6.75" customHeight="1" x14ac:dyDescent="0.25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</row>
    <row r="846" spans="1:12" ht="6" customHeight="1" thickBot="1" x14ac:dyDescent="0.3"/>
    <row r="847" spans="1:12" ht="16.5" customHeight="1" thickBot="1" x14ac:dyDescent="0.3">
      <c r="A847" s="117" t="s">
        <v>23</v>
      </c>
      <c r="B847" s="118"/>
      <c r="C847" s="118"/>
      <c r="D847" s="119"/>
      <c r="E847" s="4"/>
      <c r="F847" s="104" t="s">
        <v>25</v>
      </c>
      <c r="G847" s="105"/>
      <c r="H847" s="4"/>
      <c r="I847" s="108" t="s">
        <v>26</v>
      </c>
      <c r="J847" s="109"/>
      <c r="K847" s="109"/>
      <c r="L847" s="110"/>
    </row>
    <row r="848" spans="1:12" ht="18.75" thickBot="1" x14ac:dyDescent="0.3">
      <c r="A848" s="5" t="s">
        <v>0</v>
      </c>
      <c r="B848" s="86" t="s">
        <v>24</v>
      </c>
      <c r="C848" s="87"/>
      <c r="D848" s="88"/>
      <c r="E848" s="4"/>
      <c r="F848" s="106"/>
      <c r="G848" s="107"/>
      <c r="H848" s="4"/>
      <c r="I848" s="111"/>
      <c r="J848" s="112"/>
      <c r="K848" s="112"/>
      <c r="L848" s="113"/>
    </row>
    <row r="849" spans="1:12" ht="16.5" thickBot="1" x14ac:dyDescent="0.3">
      <c r="A849" s="78">
        <v>57</v>
      </c>
      <c r="B849" s="80"/>
      <c r="C849" s="81"/>
      <c r="D849" s="82"/>
      <c r="E849" s="4"/>
      <c r="F849" s="106"/>
      <c r="G849" s="107"/>
      <c r="H849" s="4"/>
      <c r="I849" s="114"/>
      <c r="J849" s="115"/>
      <c r="K849" s="115"/>
      <c r="L849" s="116"/>
    </row>
    <row r="850" spans="1:12" ht="16.5" customHeight="1" thickBot="1" x14ac:dyDescent="0.3">
      <c r="A850" s="79"/>
      <c r="B850" s="83"/>
      <c r="C850" s="84"/>
      <c r="D850" s="85"/>
      <c r="E850" s="4"/>
      <c r="F850" s="6" t="s">
        <v>13</v>
      </c>
      <c r="G850" s="66" t="s">
        <v>10</v>
      </c>
      <c r="H850" s="4"/>
      <c r="I850" s="120" t="s">
        <v>27</v>
      </c>
      <c r="J850" s="121"/>
      <c r="K850" s="130" t="s">
        <v>29</v>
      </c>
      <c r="L850" s="132" t="s">
        <v>28</v>
      </c>
    </row>
    <row r="851" spans="1:12" ht="16.5" thickBot="1" x14ac:dyDescent="0.3">
      <c r="A851" s="7" t="s">
        <v>15</v>
      </c>
      <c r="B851" s="89" t="s">
        <v>2</v>
      </c>
      <c r="C851" s="140"/>
      <c r="D851" s="8" t="s">
        <v>1</v>
      </c>
      <c r="E851" s="4"/>
      <c r="F851" s="9" t="e">
        <f>_xlfn.STDEV.P(D852:D857)/AVERAGE(D852:D857)</f>
        <v>#DIV/0!</v>
      </c>
      <c r="G851" s="67"/>
      <c r="H851" s="4"/>
      <c r="I851" s="122"/>
      <c r="J851" s="123"/>
      <c r="K851" s="131"/>
      <c r="L851" s="133"/>
    </row>
    <row r="852" spans="1:12" ht="18.75" thickBot="1" x14ac:dyDescent="0.3">
      <c r="A852" s="10" t="s">
        <v>16</v>
      </c>
      <c r="B852" s="143"/>
      <c r="C852" s="144"/>
      <c r="D852" s="27"/>
      <c r="E852" s="4"/>
      <c r="F852" s="96" t="s">
        <v>7</v>
      </c>
      <c r="G852" s="68" t="e">
        <f>F857-$K$5*F857</f>
        <v>#DIV/0!</v>
      </c>
      <c r="H852" s="4"/>
      <c r="I852" s="10" t="s">
        <v>16</v>
      </c>
      <c r="J852" s="11" t="e">
        <f>IF(OR(D852&lt;G852,D852&gt;G856),"-",D852)</f>
        <v>#DIV/0!</v>
      </c>
      <c r="K852" s="12" t="e">
        <f>_xlfn.STDEV.P(J852:J857)/AVERAGE(J852:J857)</f>
        <v>#DIV/0!</v>
      </c>
      <c r="L852" s="134" t="e">
        <f>IF(K852&lt;0.25,AVERAGE(J852:J857),MEDIAN(J852:J857))</f>
        <v>#DIV/0!</v>
      </c>
    </row>
    <row r="853" spans="1:12" ht="16.5" thickBot="1" x14ac:dyDescent="0.3">
      <c r="A853" s="13" t="s">
        <v>17</v>
      </c>
      <c r="B853" s="94"/>
      <c r="C853" s="95"/>
      <c r="D853" s="28"/>
      <c r="E853" s="4"/>
      <c r="F853" s="97"/>
      <c r="G853" s="69"/>
      <c r="H853" s="4"/>
      <c r="I853" s="13" t="s">
        <v>17</v>
      </c>
      <c r="J853" s="14" t="e">
        <f>IF(OR(D853&lt;G852,D853&gt;G856),"-",D853)</f>
        <v>#DIV/0!</v>
      </c>
      <c r="K853" s="136" t="s">
        <v>3</v>
      </c>
      <c r="L853" s="134"/>
    </row>
    <row r="854" spans="1:12" ht="16.5" thickBot="1" x14ac:dyDescent="0.3">
      <c r="A854" s="15" t="s">
        <v>18</v>
      </c>
      <c r="B854" s="98"/>
      <c r="C854" s="99"/>
      <c r="D854" s="29"/>
      <c r="E854" s="4"/>
      <c r="F854" s="16" t="e">
        <f>IF(F851&lt;25%,"MÉDIA","MEDIANA")</f>
        <v>#DIV/0!</v>
      </c>
      <c r="G854" s="66" t="s">
        <v>11</v>
      </c>
      <c r="H854" s="4"/>
      <c r="I854" s="15" t="s">
        <v>18</v>
      </c>
      <c r="J854" s="17" t="e">
        <f>IF(OR(D854&lt;G852,D854&gt;G856),"-",D854)</f>
        <v>#DIV/0!</v>
      </c>
      <c r="K854" s="137"/>
      <c r="L854" s="134"/>
    </row>
    <row r="855" spans="1:12" x14ac:dyDescent="0.25">
      <c r="A855" s="13" t="s">
        <v>19</v>
      </c>
      <c r="B855" s="94"/>
      <c r="C855" s="95"/>
      <c r="D855" s="28"/>
      <c r="E855" s="4"/>
      <c r="F855" s="96" t="s">
        <v>8</v>
      </c>
      <c r="G855" s="67"/>
      <c r="H855" s="4"/>
      <c r="I855" s="13" t="s">
        <v>19</v>
      </c>
      <c r="J855" s="14" t="e">
        <f>IF(OR(D855&lt;G852,D855&gt;G856),"-",D855)</f>
        <v>#DIV/0!</v>
      </c>
      <c r="K855" s="137"/>
      <c r="L855" s="134"/>
    </row>
    <row r="856" spans="1:12" x14ac:dyDescent="0.25">
      <c r="A856" s="15" t="s">
        <v>20</v>
      </c>
      <c r="B856" s="98"/>
      <c r="C856" s="99"/>
      <c r="D856" s="29"/>
      <c r="E856" s="4"/>
      <c r="F856" s="97"/>
      <c r="G856" s="68" t="e">
        <f>F857+$K$4*F857</f>
        <v>#DIV/0!</v>
      </c>
      <c r="H856" s="4"/>
      <c r="I856" s="15" t="s">
        <v>20</v>
      </c>
      <c r="J856" s="17" t="e">
        <f>IF(OR(D856&lt;G852,D856&gt;G856),"-",D856)</f>
        <v>#DIV/0!</v>
      </c>
      <c r="K856" s="70" t="e">
        <f>IF(K852&lt;25%,"MÉDIA","MEDIANA")</f>
        <v>#DIV/0!</v>
      </c>
      <c r="L856" s="134"/>
    </row>
    <row r="857" spans="1:12" ht="16.5" thickBot="1" x14ac:dyDescent="0.3">
      <c r="A857" s="18" t="s">
        <v>21</v>
      </c>
      <c r="B857" s="141"/>
      <c r="C857" s="142"/>
      <c r="D857" s="30"/>
      <c r="E857" s="4"/>
      <c r="F857" s="19" t="e">
        <f>IF(F851&lt;25%,AVERAGE(D852:D857),MEDIAN(D852:D857))</f>
        <v>#DIV/0!</v>
      </c>
      <c r="G857" s="69"/>
      <c r="H857" s="4"/>
      <c r="I857" s="18" t="s">
        <v>21</v>
      </c>
      <c r="J857" s="20" t="e">
        <f>IF(OR(D857&lt;G852,D857&gt;G856),"-",D857)</f>
        <v>#DIV/0!</v>
      </c>
      <c r="K857" s="71"/>
      <c r="L857" s="135"/>
    </row>
    <row r="858" spans="1:12" ht="6" customHeight="1" thickBot="1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</row>
    <row r="859" spans="1:12" ht="18.75" thickBot="1" x14ac:dyDescent="0.3">
      <c r="A859" s="4"/>
      <c r="B859" s="4"/>
      <c r="C859" s="127" t="s">
        <v>12</v>
      </c>
      <c r="D859" s="128"/>
      <c r="E859" s="129"/>
      <c r="F859" s="21" t="s">
        <v>4</v>
      </c>
      <c r="G859" s="22" t="e">
        <f>MIN(J852:J857)</f>
        <v>#DIV/0!</v>
      </c>
      <c r="H859" s="138" t="s">
        <v>5</v>
      </c>
      <c r="I859" s="139"/>
      <c r="J859" s="22" t="e">
        <f>AVERAGE(J852:J857)</f>
        <v>#DIV/0!</v>
      </c>
      <c r="K859" s="23" t="s">
        <v>6</v>
      </c>
      <c r="L859" s="22" t="e">
        <f>MEDIAN(J852:J857)</f>
        <v>#DIV/0!</v>
      </c>
    </row>
    <row r="860" spans="1:12" ht="6.75" customHeight="1" x14ac:dyDescent="0.25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</row>
    <row r="861" spans="1:12" ht="6" customHeight="1" thickBot="1" x14ac:dyDescent="0.3"/>
    <row r="862" spans="1:12" ht="16.5" customHeight="1" thickBot="1" x14ac:dyDescent="0.3">
      <c r="A862" s="117" t="s">
        <v>23</v>
      </c>
      <c r="B862" s="118"/>
      <c r="C862" s="118"/>
      <c r="D862" s="119"/>
      <c r="E862" s="4"/>
      <c r="F862" s="104" t="s">
        <v>25</v>
      </c>
      <c r="G862" s="105"/>
      <c r="H862" s="4"/>
      <c r="I862" s="108" t="s">
        <v>26</v>
      </c>
      <c r="J862" s="109"/>
      <c r="K862" s="109"/>
      <c r="L862" s="110"/>
    </row>
    <row r="863" spans="1:12" ht="18.75" thickBot="1" x14ac:dyDescent="0.3">
      <c r="A863" s="5" t="s">
        <v>0</v>
      </c>
      <c r="B863" s="86" t="s">
        <v>24</v>
      </c>
      <c r="C863" s="87"/>
      <c r="D863" s="88"/>
      <c r="E863" s="4"/>
      <c r="F863" s="106"/>
      <c r="G863" s="107"/>
      <c r="H863" s="4"/>
      <c r="I863" s="111"/>
      <c r="J863" s="112"/>
      <c r="K863" s="112"/>
      <c r="L863" s="113"/>
    </row>
    <row r="864" spans="1:12" ht="16.5" thickBot="1" x14ac:dyDescent="0.3">
      <c r="A864" s="78">
        <v>58</v>
      </c>
      <c r="B864" s="80"/>
      <c r="C864" s="81"/>
      <c r="D864" s="82"/>
      <c r="E864" s="4"/>
      <c r="F864" s="106"/>
      <c r="G864" s="107"/>
      <c r="H864" s="4"/>
      <c r="I864" s="114"/>
      <c r="J864" s="115"/>
      <c r="K864" s="115"/>
      <c r="L864" s="116"/>
    </row>
    <row r="865" spans="1:12" ht="16.5" customHeight="1" thickBot="1" x14ac:dyDescent="0.3">
      <c r="A865" s="79"/>
      <c r="B865" s="83"/>
      <c r="C865" s="84"/>
      <c r="D865" s="85"/>
      <c r="E865" s="4"/>
      <c r="F865" s="6" t="s">
        <v>13</v>
      </c>
      <c r="G865" s="66" t="s">
        <v>10</v>
      </c>
      <c r="H865" s="4"/>
      <c r="I865" s="120" t="s">
        <v>27</v>
      </c>
      <c r="J865" s="121"/>
      <c r="K865" s="130" t="s">
        <v>29</v>
      </c>
      <c r="L865" s="132" t="s">
        <v>28</v>
      </c>
    </row>
    <row r="866" spans="1:12" ht="16.5" thickBot="1" x14ac:dyDescent="0.3">
      <c r="A866" s="7" t="s">
        <v>15</v>
      </c>
      <c r="B866" s="89" t="s">
        <v>2</v>
      </c>
      <c r="C866" s="140"/>
      <c r="D866" s="8" t="s">
        <v>1</v>
      </c>
      <c r="E866" s="4"/>
      <c r="F866" s="9" t="e">
        <f>_xlfn.STDEV.P(D867:D872)/AVERAGE(D867:D872)</f>
        <v>#DIV/0!</v>
      </c>
      <c r="G866" s="67"/>
      <c r="H866" s="4"/>
      <c r="I866" s="122"/>
      <c r="J866" s="123"/>
      <c r="K866" s="131"/>
      <c r="L866" s="133"/>
    </row>
    <row r="867" spans="1:12" ht="18.75" thickBot="1" x14ac:dyDescent="0.3">
      <c r="A867" s="10" t="s">
        <v>16</v>
      </c>
      <c r="B867" s="143"/>
      <c r="C867" s="144"/>
      <c r="D867" s="27"/>
      <c r="E867" s="4"/>
      <c r="F867" s="96" t="s">
        <v>7</v>
      </c>
      <c r="G867" s="68" t="e">
        <f>F872-$K$5*F872</f>
        <v>#DIV/0!</v>
      </c>
      <c r="H867" s="4"/>
      <c r="I867" s="10" t="s">
        <v>16</v>
      </c>
      <c r="J867" s="11" t="e">
        <f>IF(OR(D867&lt;G867,D867&gt;G871),"-",D867)</f>
        <v>#DIV/0!</v>
      </c>
      <c r="K867" s="12" t="e">
        <f>_xlfn.STDEV.P(J867:J872)/AVERAGE(J867:J872)</f>
        <v>#DIV/0!</v>
      </c>
      <c r="L867" s="134" t="e">
        <f>IF(K867&lt;0.25,AVERAGE(J867:J872),MEDIAN(J867:J872))</f>
        <v>#DIV/0!</v>
      </c>
    </row>
    <row r="868" spans="1:12" ht="16.5" thickBot="1" x14ac:dyDescent="0.3">
      <c r="A868" s="13" t="s">
        <v>17</v>
      </c>
      <c r="B868" s="94"/>
      <c r="C868" s="95"/>
      <c r="D868" s="28"/>
      <c r="E868" s="4"/>
      <c r="F868" s="97"/>
      <c r="G868" s="69"/>
      <c r="H868" s="4"/>
      <c r="I868" s="13" t="s">
        <v>17</v>
      </c>
      <c r="J868" s="14" t="e">
        <f>IF(OR(D868&lt;G867,D868&gt;G871),"-",D868)</f>
        <v>#DIV/0!</v>
      </c>
      <c r="K868" s="136" t="s">
        <v>3</v>
      </c>
      <c r="L868" s="134"/>
    </row>
    <row r="869" spans="1:12" ht="16.5" thickBot="1" x14ac:dyDescent="0.3">
      <c r="A869" s="15" t="s">
        <v>18</v>
      </c>
      <c r="B869" s="98"/>
      <c r="C869" s="99"/>
      <c r="D869" s="29"/>
      <c r="E869" s="4"/>
      <c r="F869" s="16" t="e">
        <f>IF(F866&lt;25%,"MÉDIA","MEDIANA")</f>
        <v>#DIV/0!</v>
      </c>
      <c r="G869" s="66" t="s">
        <v>11</v>
      </c>
      <c r="H869" s="4"/>
      <c r="I869" s="15" t="s">
        <v>18</v>
      </c>
      <c r="J869" s="17" t="e">
        <f>IF(OR(D869&lt;G867,D869&gt;G871),"-",D869)</f>
        <v>#DIV/0!</v>
      </c>
      <c r="K869" s="137"/>
      <c r="L869" s="134"/>
    </row>
    <row r="870" spans="1:12" x14ac:dyDescent="0.25">
      <c r="A870" s="13" t="s">
        <v>19</v>
      </c>
      <c r="B870" s="94"/>
      <c r="C870" s="95"/>
      <c r="D870" s="28"/>
      <c r="E870" s="4"/>
      <c r="F870" s="96" t="s">
        <v>8</v>
      </c>
      <c r="G870" s="67"/>
      <c r="H870" s="4"/>
      <c r="I870" s="13" t="s">
        <v>19</v>
      </c>
      <c r="J870" s="14" t="e">
        <f>IF(OR(D870&lt;G867,D870&gt;G871),"-",D870)</f>
        <v>#DIV/0!</v>
      </c>
      <c r="K870" s="137"/>
      <c r="L870" s="134"/>
    </row>
    <row r="871" spans="1:12" x14ac:dyDescent="0.25">
      <c r="A871" s="15" t="s">
        <v>20</v>
      </c>
      <c r="B871" s="98"/>
      <c r="C871" s="99"/>
      <c r="D871" s="29"/>
      <c r="E871" s="4"/>
      <c r="F871" s="97"/>
      <c r="G871" s="68" t="e">
        <f>F872+$K$4*F872</f>
        <v>#DIV/0!</v>
      </c>
      <c r="H871" s="4"/>
      <c r="I871" s="15" t="s">
        <v>20</v>
      </c>
      <c r="J871" s="17" t="e">
        <f>IF(OR(D871&lt;G867,D871&gt;G871),"-",D871)</f>
        <v>#DIV/0!</v>
      </c>
      <c r="K871" s="70" t="e">
        <f>IF(K867&lt;25%,"MÉDIA","MEDIANA")</f>
        <v>#DIV/0!</v>
      </c>
      <c r="L871" s="134"/>
    </row>
    <row r="872" spans="1:12" ht="16.5" thickBot="1" x14ac:dyDescent="0.3">
      <c r="A872" s="18" t="s">
        <v>21</v>
      </c>
      <c r="B872" s="141"/>
      <c r="C872" s="142"/>
      <c r="D872" s="30"/>
      <c r="E872" s="4"/>
      <c r="F872" s="19" t="e">
        <f>IF(F866&lt;25%,AVERAGE(D867:D872),MEDIAN(D867:D872))</f>
        <v>#DIV/0!</v>
      </c>
      <c r="G872" s="69"/>
      <c r="H872" s="4"/>
      <c r="I872" s="18" t="s">
        <v>21</v>
      </c>
      <c r="J872" s="20" t="e">
        <f>IF(OR(D872&lt;G867,D872&gt;G871),"-",D872)</f>
        <v>#DIV/0!</v>
      </c>
      <c r="K872" s="71"/>
      <c r="L872" s="135"/>
    </row>
    <row r="873" spans="1:12" ht="6" customHeight="1" thickBot="1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</row>
    <row r="874" spans="1:12" ht="18.75" thickBot="1" x14ac:dyDescent="0.3">
      <c r="A874" s="4"/>
      <c r="B874" s="4"/>
      <c r="C874" s="127" t="s">
        <v>12</v>
      </c>
      <c r="D874" s="128"/>
      <c r="E874" s="129"/>
      <c r="F874" s="21" t="s">
        <v>4</v>
      </c>
      <c r="G874" s="22" t="e">
        <f>MIN(J867:J872)</f>
        <v>#DIV/0!</v>
      </c>
      <c r="H874" s="138" t="s">
        <v>5</v>
      </c>
      <c r="I874" s="139"/>
      <c r="J874" s="22" t="e">
        <f>AVERAGE(J867:J872)</f>
        <v>#DIV/0!</v>
      </c>
      <c r="K874" s="23" t="s">
        <v>6</v>
      </c>
      <c r="L874" s="22" t="e">
        <f>MEDIAN(J867:J872)</f>
        <v>#DIV/0!</v>
      </c>
    </row>
    <row r="875" spans="1:12" ht="6.75" customHeight="1" x14ac:dyDescent="0.25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</row>
    <row r="876" spans="1:12" ht="6" customHeight="1" thickBot="1" x14ac:dyDescent="0.3"/>
    <row r="877" spans="1:12" ht="16.5" customHeight="1" thickBot="1" x14ac:dyDescent="0.3">
      <c r="A877" s="117" t="s">
        <v>23</v>
      </c>
      <c r="B877" s="118"/>
      <c r="C877" s="118"/>
      <c r="D877" s="119"/>
      <c r="E877" s="4"/>
      <c r="F877" s="104" t="s">
        <v>25</v>
      </c>
      <c r="G877" s="105"/>
      <c r="H877" s="4"/>
      <c r="I877" s="108" t="s">
        <v>26</v>
      </c>
      <c r="J877" s="109"/>
      <c r="K877" s="109"/>
      <c r="L877" s="110"/>
    </row>
    <row r="878" spans="1:12" ht="18.75" thickBot="1" x14ac:dyDescent="0.3">
      <c r="A878" s="5" t="s">
        <v>0</v>
      </c>
      <c r="B878" s="86" t="s">
        <v>24</v>
      </c>
      <c r="C878" s="87"/>
      <c r="D878" s="88"/>
      <c r="E878" s="4"/>
      <c r="F878" s="106"/>
      <c r="G878" s="107"/>
      <c r="H878" s="4"/>
      <c r="I878" s="111"/>
      <c r="J878" s="112"/>
      <c r="K878" s="112"/>
      <c r="L878" s="113"/>
    </row>
    <row r="879" spans="1:12" ht="16.5" thickBot="1" x14ac:dyDescent="0.3">
      <c r="A879" s="78">
        <v>59</v>
      </c>
      <c r="B879" s="80"/>
      <c r="C879" s="81"/>
      <c r="D879" s="82"/>
      <c r="E879" s="4"/>
      <c r="F879" s="106"/>
      <c r="G879" s="107"/>
      <c r="H879" s="4"/>
      <c r="I879" s="114"/>
      <c r="J879" s="115"/>
      <c r="K879" s="115"/>
      <c r="L879" s="116"/>
    </row>
    <row r="880" spans="1:12" ht="16.5" customHeight="1" thickBot="1" x14ac:dyDescent="0.3">
      <c r="A880" s="79"/>
      <c r="B880" s="83"/>
      <c r="C880" s="84"/>
      <c r="D880" s="85"/>
      <c r="E880" s="4"/>
      <c r="F880" s="6" t="s">
        <v>13</v>
      </c>
      <c r="G880" s="66" t="s">
        <v>10</v>
      </c>
      <c r="H880" s="4"/>
      <c r="I880" s="120" t="s">
        <v>27</v>
      </c>
      <c r="J880" s="121"/>
      <c r="K880" s="130" t="s">
        <v>29</v>
      </c>
      <c r="L880" s="132" t="s">
        <v>28</v>
      </c>
    </row>
    <row r="881" spans="1:12" ht="16.5" thickBot="1" x14ac:dyDescent="0.3">
      <c r="A881" s="7" t="s">
        <v>15</v>
      </c>
      <c r="B881" s="89" t="s">
        <v>2</v>
      </c>
      <c r="C881" s="140"/>
      <c r="D881" s="8" t="s">
        <v>1</v>
      </c>
      <c r="E881" s="4"/>
      <c r="F881" s="9" t="e">
        <f>_xlfn.STDEV.P(D882:D887)/AVERAGE(D882:D887)</f>
        <v>#DIV/0!</v>
      </c>
      <c r="G881" s="67"/>
      <c r="H881" s="4"/>
      <c r="I881" s="122"/>
      <c r="J881" s="123"/>
      <c r="K881" s="131"/>
      <c r="L881" s="133"/>
    </row>
    <row r="882" spans="1:12" ht="18.75" thickBot="1" x14ac:dyDescent="0.3">
      <c r="A882" s="10" t="s">
        <v>16</v>
      </c>
      <c r="B882" s="143"/>
      <c r="C882" s="144"/>
      <c r="D882" s="27"/>
      <c r="E882" s="4"/>
      <c r="F882" s="96" t="s">
        <v>7</v>
      </c>
      <c r="G882" s="68" t="e">
        <f>F887-$K$5*F887</f>
        <v>#DIV/0!</v>
      </c>
      <c r="H882" s="4"/>
      <c r="I882" s="10" t="s">
        <v>16</v>
      </c>
      <c r="J882" s="11" t="e">
        <f>IF(OR(D882&lt;G882,D882&gt;G886),"-",D882)</f>
        <v>#DIV/0!</v>
      </c>
      <c r="K882" s="12" t="e">
        <f>_xlfn.STDEV.P(J882:J887)/AVERAGE(J882:J887)</f>
        <v>#DIV/0!</v>
      </c>
      <c r="L882" s="134" t="e">
        <f>IF(K882&lt;0.25,AVERAGE(J882:J887),MEDIAN(J882:J887))</f>
        <v>#DIV/0!</v>
      </c>
    </row>
    <row r="883" spans="1:12" ht="16.5" thickBot="1" x14ac:dyDescent="0.3">
      <c r="A883" s="13" t="s">
        <v>17</v>
      </c>
      <c r="B883" s="94"/>
      <c r="C883" s="95"/>
      <c r="D883" s="28"/>
      <c r="E883" s="4"/>
      <c r="F883" s="97"/>
      <c r="G883" s="69"/>
      <c r="H883" s="4"/>
      <c r="I883" s="13" t="s">
        <v>17</v>
      </c>
      <c r="J883" s="14" t="e">
        <f>IF(OR(D883&lt;G882,D883&gt;G886),"-",D883)</f>
        <v>#DIV/0!</v>
      </c>
      <c r="K883" s="136" t="s">
        <v>3</v>
      </c>
      <c r="L883" s="134"/>
    </row>
    <row r="884" spans="1:12" ht="16.5" thickBot="1" x14ac:dyDescent="0.3">
      <c r="A884" s="15" t="s">
        <v>18</v>
      </c>
      <c r="B884" s="98"/>
      <c r="C884" s="99"/>
      <c r="D884" s="29"/>
      <c r="E884" s="4"/>
      <c r="F884" s="16" t="e">
        <f>IF(F881&lt;25%,"MÉDIA","MEDIANA")</f>
        <v>#DIV/0!</v>
      </c>
      <c r="G884" s="66" t="s">
        <v>11</v>
      </c>
      <c r="H884" s="4"/>
      <c r="I884" s="15" t="s">
        <v>18</v>
      </c>
      <c r="J884" s="17" t="e">
        <f>IF(OR(D884&lt;G882,D884&gt;G886),"-",D884)</f>
        <v>#DIV/0!</v>
      </c>
      <c r="K884" s="137"/>
      <c r="L884" s="134"/>
    </row>
    <row r="885" spans="1:12" x14ac:dyDescent="0.25">
      <c r="A885" s="13" t="s">
        <v>19</v>
      </c>
      <c r="B885" s="94"/>
      <c r="C885" s="95"/>
      <c r="D885" s="28"/>
      <c r="E885" s="4"/>
      <c r="F885" s="96" t="s">
        <v>8</v>
      </c>
      <c r="G885" s="67"/>
      <c r="H885" s="4"/>
      <c r="I885" s="13" t="s">
        <v>19</v>
      </c>
      <c r="J885" s="14" t="e">
        <f>IF(OR(D885&lt;G882,D885&gt;G886),"-",D885)</f>
        <v>#DIV/0!</v>
      </c>
      <c r="K885" s="137"/>
      <c r="L885" s="134"/>
    </row>
    <row r="886" spans="1:12" x14ac:dyDescent="0.25">
      <c r="A886" s="15" t="s">
        <v>20</v>
      </c>
      <c r="B886" s="98"/>
      <c r="C886" s="99"/>
      <c r="D886" s="29"/>
      <c r="E886" s="4"/>
      <c r="F886" s="97"/>
      <c r="G886" s="68" t="e">
        <f>F887+$K$4*F887</f>
        <v>#DIV/0!</v>
      </c>
      <c r="H886" s="4"/>
      <c r="I886" s="15" t="s">
        <v>20</v>
      </c>
      <c r="J886" s="17" t="e">
        <f>IF(OR(D886&lt;G882,D886&gt;G886),"-",D886)</f>
        <v>#DIV/0!</v>
      </c>
      <c r="K886" s="70" t="e">
        <f>IF(K882&lt;25%,"MÉDIA","MEDIANA")</f>
        <v>#DIV/0!</v>
      </c>
      <c r="L886" s="134"/>
    </row>
    <row r="887" spans="1:12" ht="16.5" thickBot="1" x14ac:dyDescent="0.3">
      <c r="A887" s="18" t="s">
        <v>21</v>
      </c>
      <c r="B887" s="141"/>
      <c r="C887" s="142"/>
      <c r="D887" s="30"/>
      <c r="E887" s="4"/>
      <c r="F887" s="19" t="e">
        <f>IF(F881&lt;25%,AVERAGE(D882:D887),MEDIAN(D882:D887))</f>
        <v>#DIV/0!</v>
      </c>
      <c r="G887" s="69"/>
      <c r="H887" s="4"/>
      <c r="I887" s="18" t="s">
        <v>21</v>
      </c>
      <c r="J887" s="20" t="e">
        <f>IF(OR(D887&lt;G882,D887&gt;G886),"-",D887)</f>
        <v>#DIV/0!</v>
      </c>
      <c r="K887" s="71"/>
      <c r="L887" s="135"/>
    </row>
    <row r="888" spans="1:12" ht="6" customHeight="1" thickBot="1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</row>
    <row r="889" spans="1:12" ht="18.75" thickBot="1" x14ac:dyDescent="0.3">
      <c r="A889" s="4"/>
      <c r="B889" s="4"/>
      <c r="C889" s="127" t="s">
        <v>12</v>
      </c>
      <c r="D889" s="128"/>
      <c r="E889" s="129"/>
      <c r="F889" s="21" t="s">
        <v>4</v>
      </c>
      <c r="G889" s="22" t="e">
        <f>MIN(J882:J887)</f>
        <v>#DIV/0!</v>
      </c>
      <c r="H889" s="138" t="s">
        <v>5</v>
      </c>
      <c r="I889" s="139"/>
      <c r="J889" s="22" t="e">
        <f>AVERAGE(J882:J887)</f>
        <v>#DIV/0!</v>
      </c>
      <c r="K889" s="23" t="s">
        <v>6</v>
      </c>
      <c r="L889" s="22" t="e">
        <f>MEDIAN(J882:J887)</f>
        <v>#DIV/0!</v>
      </c>
    </row>
    <row r="890" spans="1:12" ht="6.75" customHeight="1" x14ac:dyDescent="0.25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</row>
    <row r="891" spans="1:12" ht="6" customHeight="1" thickBot="1" x14ac:dyDescent="0.3"/>
    <row r="892" spans="1:12" ht="16.5" customHeight="1" thickBot="1" x14ac:dyDescent="0.3">
      <c r="A892" s="117" t="s">
        <v>23</v>
      </c>
      <c r="B892" s="118"/>
      <c r="C892" s="118"/>
      <c r="D892" s="119"/>
      <c r="E892" s="4"/>
      <c r="F892" s="104" t="s">
        <v>25</v>
      </c>
      <c r="G892" s="105"/>
      <c r="H892" s="4"/>
      <c r="I892" s="108" t="s">
        <v>26</v>
      </c>
      <c r="J892" s="109"/>
      <c r="K892" s="109"/>
      <c r="L892" s="110"/>
    </row>
    <row r="893" spans="1:12" ht="18.75" thickBot="1" x14ac:dyDescent="0.3">
      <c r="A893" s="5" t="s">
        <v>0</v>
      </c>
      <c r="B893" s="86" t="s">
        <v>24</v>
      </c>
      <c r="C893" s="87"/>
      <c r="D893" s="88"/>
      <c r="E893" s="4"/>
      <c r="F893" s="106"/>
      <c r="G893" s="107"/>
      <c r="H893" s="4"/>
      <c r="I893" s="111"/>
      <c r="J893" s="112"/>
      <c r="K893" s="112"/>
      <c r="L893" s="113"/>
    </row>
    <row r="894" spans="1:12" ht="16.5" thickBot="1" x14ac:dyDescent="0.3">
      <c r="A894" s="78">
        <v>60</v>
      </c>
      <c r="B894" s="80"/>
      <c r="C894" s="81"/>
      <c r="D894" s="82"/>
      <c r="E894" s="4"/>
      <c r="F894" s="106"/>
      <c r="G894" s="107"/>
      <c r="H894" s="4"/>
      <c r="I894" s="114"/>
      <c r="J894" s="115"/>
      <c r="K894" s="115"/>
      <c r="L894" s="116"/>
    </row>
    <row r="895" spans="1:12" ht="16.5" customHeight="1" thickBot="1" x14ac:dyDescent="0.3">
      <c r="A895" s="79"/>
      <c r="B895" s="83"/>
      <c r="C895" s="84"/>
      <c r="D895" s="85"/>
      <c r="E895" s="4"/>
      <c r="F895" s="6" t="s">
        <v>13</v>
      </c>
      <c r="G895" s="66" t="s">
        <v>10</v>
      </c>
      <c r="H895" s="4"/>
      <c r="I895" s="120" t="s">
        <v>27</v>
      </c>
      <c r="J895" s="121"/>
      <c r="K895" s="130" t="s">
        <v>29</v>
      </c>
      <c r="L895" s="132" t="s">
        <v>28</v>
      </c>
    </row>
    <row r="896" spans="1:12" ht="16.5" thickBot="1" x14ac:dyDescent="0.3">
      <c r="A896" s="7" t="s">
        <v>15</v>
      </c>
      <c r="B896" s="89" t="s">
        <v>2</v>
      </c>
      <c r="C896" s="140"/>
      <c r="D896" s="8" t="s">
        <v>1</v>
      </c>
      <c r="E896" s="4"/>
      <c r="F896" s="9" t="e">
        <f>_xlfn.STDEV.P(D897:D902)/AVERAGE(D897:D902)</f>
        <v>#DIV/0!</v>
      </c>
      <c r="G896" s="67"/>
      <c r="H896" s="4"/>
      <c r="I896" s="122"/>
      <c r="J896" s="123"/>
      <c r="K896" s="131"/>
      <c r="L896" s="133"/>
    </row>
    <row r="897" spans="1:12" ht="18.75" thickBot="1" x14ac:dyDescent="0.3">
      <c r="A897" s="10" t="s">
        <v>16</v>
      </c>
      <c r="B897" s="143"/>
      <c r="C897" s="144"/>
      <c r="D897" s="27"/>
      <c r="E897" s="4"/>
      <c r="F897" s="96" t="s">
        <v>7</v>
      </c>
      <c r="G897" s="68" t="e">
        <f>F902-$K$5*F902</f>
        <v>#DIV/0!</v>
      </c>
      <c r="H897" s="4"/>
      <c r="I897" s="10" t="s">
        <v>16</v>
      </c>
      <c r="J897" s="11" t="e">
        <f>IF(OR(D897&lt;G897,D897&gt;G901),"-",D897)</f>
        <v>#DIV/0!</v>
      </c>
      <c r="K897" s="12" t="e">
        <f>_xlfn.STDEV.P(J897:J902)/AVERAGE(J897:J902)</f>
        <v>#DIV/0!</v>
      </c>
      <c r="L897" s="134" t="e">
        <f>IF(K897&lt;0.25,AVERAGE(J897:J902),MEDIAN(J897:J902))</f>
        <v>#DIV/0!</v>
      </c>
    </row>
    <row r="898" spans="1:12" ht="16.5" thickBot="1" x14ac:dyDescent="0.3">
      <c r="A898" s="13" t="s">
        <v>17</v>
      </c>
      <c r="B898" s="94"/>
      <c r="C898" s="95"/>
      <c r="D898" s="28"/>
      <c r="E898" s="4"/>
      <c r="F898" s="97"/>
      <c r="G898" s="69"/>
      <c r="H898" s="4"/>
      <c r="I898" s="13" t="s">
        <v>17</v>
      </c>
      <c r="J898" s="14" t="e">
        <f>IF(OR(D898&lt;G897,D898&gt;G901),"-",D898)</f>
        <v>#DIV/0!</v>
      </c>
      <c r="K898" s="136" t="s">
        <v>3</v>
      </c>
      <c r="L898" s="134"/>
    </row>
    <row r="899" spans="1:12" ht="16.5" thickBot="1" x14ac:dyDescent="0.3">
      <c r="A899" s="15" t="s">
        <v>18</v>
      </c>
      <c r="B899" s="98"/>
      <c r="C899" s="99"/>
      <c r="D899" s="29"/>
      <c r="E899" s="4"/>
      <c r="F899" s="16" t="e">
        <f>IF(F896&lt;25%,"MÉDIA","MEDIANA")</f>
        <v>#DIV/0!</v>
      </c>
      <c r="G899" s="66" t="s">
        <v>11</v>
      </c>
      <c r="H899" s="4"/>
      <c r="I899" s="15" t="s">
        <v>18</v>
      </c>
      <c r="J899" s="17" t="e">
        <f>IF(OR(D899&lt;G897,D899&gt;G901),"-",D899)</f>
        <v>#DIV/0!</v>
      </c>
      <c r="K899" s="137"/>
      <c r="L899" s="134"/>
    </row>
    <row r="900" spans="1:12" x14ac:dyDescent="0.25">
      <c r="A900" s="13" t="s">
        <v>19</v>
      </c>
      <c r="B900" s="94"/>
      <c r="C900" s="95"/>
      <c r="D900" s="28"/>
      <c r="E900" s="4"/>
      <c r="F900" s="96" t="s">
        <v>8</v>
      </c>
      <c r="G900" s="67"/>
      <c r="H900" s="4"/>
      <c r="I900" s="13" t="s">
        <v>19</v>
      </c>
      <c r="J900" s="14" t="e">
        <f>IF(OR(D900&lt;G897,D900&gt;G901),"-",D900)</f>
        <v>#DIV/0!</v>
      </c>
      <c r="K900" s="137"/>
      <c r="L900" s="134"/>
    </row>
    <row r="901" spans="1:12" x14ac:dyDescent="0.25">
      <c r="A901" s="15" t="s">
        <v>20</v>
      </c>
      <c r="B901" s="98"/>
      <c r="C901" s="99"/>
      <c r="D901" s="29"/>
      <c r="E901" s="4"/>
      <c r="F901" s="97"/>
      <c r="G901" s="68" t="e">
        <f>F902+$K$4*F902</f>
        <v>#DIV/0!</v>
      </c>
      <c r="H901" s="4"/>
      <c r="I901" s="15" t="s">
        <v>20</v>
      </c>
      <c r="J901" s="17" t="e">
        <f>IF(OR(D901&lt;G897,D901&gt;G901),"-",D901)</f>
        <v>#DIV/0!</v>
      </c>
      <c r="K901" s="70" t="e">
        <f>IF(K897&lt;25%,"MÉDIA","MEDIANA")</f>
        <v>#DIV/0!</v>
      </c>
      <c r="L901" s="134"/>
    </row>
    <row r="902" spans="1:12" ht="16.5" thickBot="1" x14ac:dyDescent="0.3">
      <c r="A902" s="18" t="s">
        <v>21</v>
      </c>
      <c r="B902" s="141"/>
      <c r="C902" s="142"/>
      <c r="D902" s="30"/>
      <c r="E902" s="4"/>
      <c r="F902" s="19" t="e">
        <f>IF(F896&lt;25%,AVERAGE(D897:D902),MEDIAN(D897:D902))</f>
        <v>#DIV/0!</v>
      </c>
      <c r="G902" s="69"/>
      <c r="H902" s="4"/>
      <c r="I902" s="18" t="s">
        <v>21</v>
      </c>
      <c r="J902" s="20" t="e">
        <f>IF(OR(D902&lt;G897,D902&gt;G901),"-",D902)</f>
        <v>#DIV/0!</v>
      </c>
      <c r="K902" s="71"/>
      <c r="L902" s="135"/>
    </row>
    <row r="903" spans="1:12" ht="6" customHeight="1" thickBot="1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</row>
    <row r="904" spans="1:12" ht="18.75" thickBot="1" x14ac:dyDescent="0.3">
      <c r="A904" s="4"/>
      <c r="B904" s="4"/>
      <c r="C904" s="127" t="s">
        <v>12</v>
      </c>
      <c r="D904" s="128"/>
      <c r="E904" s="129"/>
      <c r="F904" s="21" t="s">
        <v>4</v>
      </c>
      <c r="G904" s="22" t="e">
        <f>MIN(J897:J902)</f>
        <v>#DIV/0!</v>
      </c>
      <c r="H904" s="138" t="s">
        <v>5</v>
      </c>
      <c r="I904" s="139"/>
      <c r="J904" s="22" t="e">
        <f>AVERAGE(J897:J902)</f>
        <v>#DIV/0!</v>
      </c>
      <c r="K904" s="23" t="s">
        <v>6</v>
      </c>
      <c r="L904" s="22" t="e">
        <f>MEDIAN(J897:J902)</f>
        <v>#DIV/0!</v>
      </c>
    </row>
    <row r="905" spans="1:12" ht="6.75" customHeight="1" x14ac:dyDescent="0.25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</row>
    <row r="906" spans="1:12" ht="6" customHeight="1" thickBot="1" x14ac:dyDescent="0.3"/>
    <row r="907" spans="1:12" ht="16.5" customHeight="1" thickBot="1" x14ac:dyDescent="0.3">
      <c r="A907" s="117" t="s">
        <v>23</v>
      </c>
      <c r="B907" s="118"/>
      <c r="C907" s="118"/>
      <c r="D907" s="119"/>
      <c r="E907" s="4"/>
      <c r="F907" s="104" t="s">
        <v>25</v>
      </c>
      <c r="G907" s="105"/>
      <c r="H907" s="4"/>
      <c r="I907" s="108" t="s">
        <v>26</v>
      </c>
      <c r="J907" s="109"/>
      <c r="K907" s="109"/>
      <c r="L907" s="110"/>
    </row>
    <row r="908" spans="1:12" ht="18.75" thickBot="1" x14ac:dyDescent="0.3">
      <c r="A908" s="5" t="s">
        <v>0</v>
      </c>
      <c r="B908" s="86" t="s">
        <v>24</v>
      </c>
      <c r="C908" s="87"/>
      <c r="D908" s="88"/>
      <c r="E908" s="4"/>
      <c r="F908" s="106"/>
      <c r="G908" s="107"/>
      <c r="H908" s="4"/>
      <c r="I908" s="111"/>
      <c r="J908" s="112"/>
      <c r="K908" s="112"/>
      <c r="L908" s="113"/>
    </row>
    <row r="909" spans="1:12" ht="16.5" thickBot="1" x14ac:dyDescent="0.3">
      <c r="A909" s="78">
        <v>61</v>
      </c>
      <c r="B909" s="80"/>
      <c r="C909" s="81"/>
      <c r="D909" s="82"/>
      <c r="E909" s="4"/>
      <c r="F909" s="106"/>
      <c r="G909" s="107"/>
      <c r="H909" s="4"/>
      <c r="I909" s="114"/>
      <c r="J909" s="115"/>
      <c r="K909" s="115"/>
      <c r="L909" s="116"/>
    </row>
    <row r="910" spans="1:12" ht="16.5" customHeight="1" thickBot="1" x14ac:dyDescent="0.3">
      <c r="A910" s="79"/>
      <c r="B910" s="83"/>
      <c r="C910" s="84"/>
      <c r="D910" s="85"/>
      <c r="E910" s="4"/>
      <c r="F910" s="6" t="s">
        <v>13</v>
      </c>
      <c r="G910" s="66" t="s">
        <v>10</v>
      </c>
      <c r="H910" s="4"/>
      <c r="I910" s="120" t="s">
        <v>27</v>
      </c>
      <c r="J910" s="121"/>
      <c r="K910" s="130" t="s">
        <v>29</v>
      </c>
      <c r="L910" s="132" t="s">
        <v>28</v>
      </c>
    </row>
    <row r="911" spans="1:12" ht="16.5" thickBot="1" x14ac:dyDescent="0.3">
      <c r="A911" s="7" t="s">
        <v>15</v>
      </c>
      <c r="B911" s="89" t="s">
        <v>2</v>
      </c>
      <c r="C911" s="140"/>
      <c r="D911" s="8" t="s">
        <v>1</v>
      </c>
      <c r="E911" s="4"/>
      <c r="F911" s="9" t="e">
        <f>_xlfn.STDEV.P(D912:D917)/AVERAGE(D912:D917)</f>
        <v>#DIV/0!</v>
      </c>
      <c r="G911" s="67"/>
      <c r="H911" s="4"/>
      <c r="I911" s="122"/>
      <c r="J911" s="123"/>
      <c r="K911" s="131"/>
      <c r="L911" s="133"/>
    </row>
    <row r="912" spans="1:12" ht="18.75" thickBot="1" x14ac:dyDescent="0.3">
      <c r="A912" s="10" t="s">
        <v>16</v>
      </c>
      <c r="B912" s="143"/>
      <c r="C912" s="144"/>
      <c r="D912" s="27"/>
      <c r="E912" s="4"/>
      <c r="F912" s="96" t="s">
        <v>7</v>
      </c>
      <c r="G912" s="68" t="e">
        <f>F917-$K$5*F917</f>
        <v>#DIV/0!</v>
      </c>
      <c r="H912" s="4"/>
      <c r="I912" s="10" t="s">
        <v>16</v>
      </c>
      <c r="J912" s="11" t="e">
        <f>IF(OR(D912&lt;G912,D912&gt;G916),"-",D912)</f>
        <v>#DIV/0!</v>
      </c>
      <c r="K912" s="12" t="e">
        <f>_xlfn.STDEV.P(J912:J917)/AVERAGE(J912:J917)</f>
        <v>#DIV/0!</v>
      </c>
      <c r="L912" s="134" t="e">
        <f>IF(K912&lt;0.25,AVERAGE(J912:J917),MEDIAN(J912:J917))</f>
        <v>#DIV/0!</v>
      </c>
    </row>
    <row r="913" spans="1:12" ht="16.5" thickBot="1" x14ac:dyDescent="0.3">
      <c r="A913" s="13" t="s">
        <v>17</v>
      </c>
      <c r="B913" s="94"/>
      <c r="C913" s="95"/>
      <c r="D913" s="28"/>
      <c r="E913" s="4"/>
      <c r="F913" s="97"/>
      <c r="G913" s="69"/>
      <c r="H913" s="4"/>
      <c r="I913" s="13" t="s">
        <v>17</v>
      </c>
      <c r="J913" s="14" t="e">
        <f>IF(OR(D913&lt;G912,D913&gt;G916),"-",D913)</f>
        <v>#DIV/0!</v>
      </c>
      <c r="K913" s="136" t="s">
        <v>3</v>
      </c>
      <c r="L913" s="134"/>
    </row>
    <row r="914" spans="1:12" ht="16.5" thickBot="1" x14ac:dyDescent="0.3">
      <c r="A914" s="15" t="s">
        <v>18</v>
      </c>
      <c r="B914" s="98"/>
      <c r="C914" s="99"/>
      <c r="D914" s="29"/>
      <c r="E914" s="4"/>
      <c r="F914" s="16" t="e">
        <f>IF(F911&lt;25%,"MÉDIA","MEDIANA")</f>
        <v>#DIV/0!</v>
      </c>
      <c r="G914" s="66" t="s">
        <v>11</v>
      </c>
      <c r="H914" s="4"/>
      <c r="I914" s="15" t="s">
        <v>18</v>
      </c>
      <c r="J914" s="17" t="e">
        <f>IF(OR(D914&lt;G912,D914&gt;G916),"-",D914)</f>
        <v>#DIV/0!</v>
      </c>
      <c r="K914" s="137"/>
      <c r="L914" s="134"/>
    </row>
    <row r="915" spans="1:12" x14ac:dyDescent="0.25">
      <c r="A915" s="13" t="s">
        <v>19</v>
      </c>
      <c r="B915" s="94"/>
      <c r="C915" s="95"/>
      <c r="D915" s="28"/>
      <c r="E915" s="4"/>
      <c r="F915" s="96" t="s">
        <v>8</v>
      </c>
      <c r="G915" s="67"/>
      <c r="H915" s="4"/>
      <c r="I915" s="13" t="s">
        <v>19</v>
      </c>
      <c r="J915" s="14" t="e">
        <f>IF(OR(D915&lt;G912,D915&gt;G916),"-",D915)</f>
        <v>#DIV/0!</v>
      </c>
      <c r="K915" s="137"/>
      <c r="L915" s="134"/>
    </row>
    <row r="916" spans="1:12" x14ac:dyDescent="0.25">
      <c r="A916" s="15" t="s">
        <v>20</v>
      </c>
      <c r="B916" s="98"/>
      <c r="C916" s="99"/>
      <c r="D916" s="29"/>
      <c r="E916" s="4"/>
      <c r="F916" s="97"/>
      <c r="G916" s="68" t="e">
        <f>F917+$K$4*F917</f>
        <v>#DIV/0!</v>
      </c>
      <c r="H916" s="4"/>
      <c r="I916" s="15" t="s">
        <v>20</v>
      </c>
      <c r="J916" s="17" t="e">
        <f>IF(OR(D916&lt;G912,D916&gt;G916),"-",D916)</f>
        <v>#DIV/0!</v>
      </c>
      <c r="K916" s="70" t="e">
        <f>IF(K912&lt;25%,"MÉDIA","MEDIANA")</f>
        <v>#DIV/0!</v>
      </c>
      <c r="L916" s="134"/>
    </row>
    <row r="917" spans="1:12" ht="16.5" thickBot="1" x14ac:dyDescent="0.3">
      <c r="A917" s="18" t="s">
        <v>21</v>
      </c>
      <c r="B917" s="141"/>
      <c r="C917" s="142"/>
      <c r="D917" s="30"/>
      <c r="E917" s="4"/>
      <c r="F917" s="19" t="e">
        <f>IF(F911&lt;25%,AVERAGE(D912:D917),MEDIAN(D912:D917))</f>
        <v>#DIV/0!</v>
      </c>
      <c r="G917" s="69"/>
      <c r="H917" s="4"/>
      <c r="I917" s="18" t="s">
        <v>21</v>
      </c>
      <c r="J917" s="20" t="e">
        <f>IF(OR(D917&lt;G912,D917&gt;G916),"-",D917)</f>
        <v>#DIV/0!</v>
      </c>
      <c r="K917" s="71"/>
      <c r="L917" s="135"/>
    </row>
    <row r="918" spans="1:12" ht="6" customHeight="1" thickBot="1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</row>
    <row r="919" spans="1:12" ht="18.75" thickBot="1" x14ac:dyDescent="0.3">
      <c r="A919" s="4"/>
      <c r="B919" s="4"/>
      <c r="C919" s="127" t="s">
        <v>12</v>
      </c>
      <c r="D919" s="128"/>
      <c r="E919" s="129"/>
      <c r="F919" s="21" t="s">
        <v>4</v>
      </c>
      <c r="G919" s="22" t="e">
        <f>MIN(J912:J917)</f>
        <v>#DIV/0!</v>
      </c>
      <c r="H919" s="138" t="s">
        <v>5</v>
      </c>
      <c r="I919" s="139"/>
      <c r="J919" s="22" t="e">
        <f>AVERAGE(J912:J917)</f>
        <v>#DIV/0!</v>
      </c>
      <c r="K919" s="23" t="s">
        <v>6</v>
      </c>
      <c r="L919" s="22" t="e">
        <f>MEDIAN(J912:J917)</f>
        <v>#DIV/0!</v>
      </c>
    </row>
    <row r="920" spans="1:12" ht="6.75" customHeight="1" x14ac:dyDescent="0.25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</row>
    <row r="921" spans="1:12" ht="6" customHeight="1" thickBot="1" x14ac:dyDescent="0.3"/>
    <row r="922" spans="1:12" ht="16.5" customHeight="1" thickBot="1" x14ac:dyDescent="0.3">
      <c r="A922" s="117" t="s">
        <v>23</v>
      </c>
      <c r="B922" s="118"/>
      <c r="C922" s="118"/>
      <c r="D922" s="119"/>
      <c r="E922" s="4"/>
      <c r="F922" s="104" t="s">
        <v>25</v>
      </c>
      <c r="G922" s="105"/>
      <c r="H922" s="4"/>
      <c r="I922" s="108" t="s">
        <v>26</v>
      </c>
      <c r="J922" s="109"/>
      <c r="K922" s="109"/>
      <c r="L922" s="110"/>
    </row>
    <row r="923" spans="1:12" ht="18.75" thickBot="1" x14ac:dyDescent="0.3">
      <c r="A923" s="5" t="s">
        <v>0</v>
      </c>
      <c r="B923" s="86" t="s">
        <v>24</v>
      </c>
      <c r="C923" s="87"/>
      <c r="D923" s="88"/>
      <c r="E923" s="4"/>
      <c r="F923" s="106"/>
      <c r="G923" s="107"/>
      <c r="H923" s="4"/>
      <c r="I923" s="111"/>
      <c r="J923" s="112"/>
      <c r="K923" s="112"/>
      <c r="L923" s="113"/>
    </row>
    <row r="924" spans="1:12" ht="16.5" thickBot="1" x14ac:dyDescent="0.3">
      <c r="A924" s="78">
        <v>62</v>
      </c>
      <c r="B924" s="80"/>
      <c r="C924" s="81"/>
      <c r="D924" s="82"/>
      <c r="E924" s="4"/>
      <c r="F924" s="106"/>
      <c r="G924" s="107"/>
      <c r="H924" s="4"/>
      <c r="I924" s="114"/>
      <c r="J924" s="115"/>
      <c r="K924" s="115"/>
      <c r="L924" s="116"/>
    </row>
    <row r="925" spans="1:12" ht="16.5" customHeight="1" thickBot="1" x14ac:dyDescent="0.3">
      <c r="A925" s="79"/>
      <c r="B925" s="83"/>
      <c r="C925" s="84"/>
      <c r="D925" s="85"/>
      <c r="E925" s="4"/>
      <c r="F925" s="6" t="s">
        <v>13</v>
      </c>
      <c r="G925" s="66" t="s">
        <v>10</v>
      </c>
      <c r="H925" s="4"/>
      <c r="I925" s="120" t="s">
        <v>27</v>
      </c>
      <c r="J925" s="121"/>
      <c r="K925" s="130" t="s">
        <v>29</v>
      </c>
      <c r="L925" s="132" t="s">
        <v>28</v>
      </c>
    </row>
    <row r="926" spans="1:12" ht="16.5" thickBot="1" x14ac:dyDescent="0.3">
      <c r="A926" s="7" t="s">
        <v>15</v>
      </c>
      <c r="B926" s="89" t="s">
        <v>2</v>
      </c>
      <c r="C926" s="140"/>
      <c r="D926" s="8" t="s">
        <v>1</v>
      </c>
      <c r="E926" s="4"/>
      <c r="F926" s="9" t="e">
        <f>_xlfn.STDEV.P(D927:D932)/AVERAGE(D927:D932)</f>
        <v>#DIV/0!</v>
      </c>
      <c r="G926" s="67"/>
      <c r="H926" s="4"/>
      <c r="I926" s="122"/>
      <c r="J926" s="123"/>
      <c r="K926" s="131"/>
      <c r="L926" s="133"/>
    </row>
    <row r="927" spans="1:12" ht="18.75" thickBot="1" x14ac:dyDescent="0.3">
      <c r="A927" s="10" t="s">
        <v>16</v>
      </c>
      <c r="B927" s="143"/>
      <c r="C927" s="144"/>
      <c r="D927" s="27"/>
      <c r="E927" s="4"/>
      <c r="F927" s="96" t="s">
        <v>7</v>
      </c>
      <c r="G927" s="68" t="e">
        <f>F932-$K$5*F932</f>
        <v>#DIV/0!</v>
      </c>
      <c r="H927" s="4"/>
      <c r="I927" s="10" t="s">
        <v>16</v>
      </c>
      <c r="J927" s="11" t="e">
        <f>IF(OR(D927&lt;G927,D927&gt;G931),"-",D927)</f>
        <v>#DIV/0!</v>
      </c>
      <c r="K927" s="12" t="e">
        <f>_xlfn.STDEV.P(J927:J932)/AVERAGE(J927:J932)</f>
        <v>#DIV/0!</v>
      </c>
      <c r="L927" s="134" t="e">
        <f>IF(K927&lt;0.25,AVERAGE(J927:J932),MEDIAN(J927:J932))</f>
        <v>#DIV/0!</v>
      </c>
    </row>
    <row r="928" spans="1:12" ht="16.5" thickBot="1" x14ac:dyDescent="0.3">
      <c r="A928" s="13" t="s">
        <v>17</v>
      </c>
      <c r="B928" s="94"/>
      <c r="C928" s="95"/>
      <c r="D928" s="28"/>
      <c r="E928" s="4"/>
      <c r="F928" s="97"/>
      <c r="G928" s="69"/>
      <c r="H928" s="4"/>
      <c r="I928" s="13" t="s">
        <v>17</v>
      </c>
      <c r="J928" s="14" t="e">
        <f>IF(OR(D928&lt;G927,D928&gt;G931),"-",D928)</f>
        <v>#DIV/0!</v>
      </c>
      <c r="K928" s="136" t="s">
        <v>3</v>
      </c>
      <c r="L928" s="134"/>
    </row>
    <row r="929" spans="1:12" ht="16.5" thickBot="1" x14ac:dyDescent="0.3">
      <c r="A929" s="15" t="s">
        <v>18</v>
      </c>
      <c r="B929" s="98"/>
      <c r="C929" s="99"/>
      <c r="D929" s="29"/>
      <c r="E929" s="4"/>
      <c r="F929" s="16" t="e">
        <f>IF(F926&lt;25%,"MÉDIA","MEDIANA")</f>
        <v>#DIV/0!</v>
      </c>
      <c r="G929" s="66" t="s">
        <v>11</v>
      </c>
      <c r="H929" s="4"/>
      <c r="I929" s="15" t="s">
        <v>18</v>
      </c>
      <c r="J929" s="17" t="e">
        <f>IF(OR(D929&lt;G927,D929&gt;G931),"-",D929)</f>
        <v>#DIV/0!</v>
      </c>
      <c r="K929" s="137"/>
      <c r="L929" s="134"/>
    </row>
    <row r="930" spans="1:12" x14ac:dyDescent="0.25">
      <c r="A930" s="13" t="s">
        <v>19</v>
      </c>
      <c r="B930" s="94"/>
      <c r="C930" s="95"/>
      <c r="D930" s="28"/>
      <c r="E930" s="4"/>
      <c r="F930" s="96" t="s">
        <v>8</v>
      </c>
      <c r="G930" s="67"/>
      <c r="H930" s="4"/>
      <c r="I930" s="13" t="s">
        <v>19</v>
      </c>
      <c r="J930" s="14" t="e">
        <f>IF(OR(D930&lt;G927,D930&gt;G931),"-",D930)</f>
        <v>#DIV/0!</v>
      </c>
      <c r="K930" s="137"/>
      <c r="L930" s="134"/>
    </row>
    <row r="931" spans="1:12" x14ac:dyDescent="0.25">
      <c r="A931" s="15" t="s">
        <v>20</v>
      </c>
      <c r="B931" s="98"/>
      <c r="C931" s="99"/>
      <c r="D931" s="29"/>
      <c r="E931" s="4"/>
      <c r="F931" s="97"/>
      <c r="G931" s="68" t="e">
        <f>F932+$K$4*F932</f>
        <v>#DIV/0!</v>
      </c>
      <c r="H931" s="4"/>
      <c r="I931" s="15" t="s">
        <v>20</v>
      </c>
      <c r="J931" s="17" t="e">
        <f>IF(OR(D931&lt;G927,D931&gt;G931),"-",D931)</f>
        <v>#DIV/0!</v>
      </c>
      <c r="K931" s="70" t="e">
        <f>IF(K927&lt;25%,"MÉDIA","MEDIANA")</f>
        <v>#DIV/0!</v>
      </c>
      <c r="L931" s="134"/>
    </row>
    <row r="932" spans="1:12" ht="16.5" thickBot="1" x14ac:dyDescent="0.3">
      <c r="A932" s="18" t="s">
        <v>21</v>
      </c>
      <c r="B932" s="141"/>
      <c r="C932" s="142"/>
      <c r="D932" s="30"/>
      <c r="E932" s="4"/>
      <c r="F932" s="19" t="e">
        <f>IF(F926&lt;25%,AVERAGE(D927:D932),MEDIAN(D927:D932))</f>
        <v>#DIV/0!</v>
      </c>
      <c r="G932" s="69"/>
      <c r="H932" s="4"/>
      <c r="I932" s="18" t="s">
        <v>21</v>
      </c>
      <c r="J932" s="20" t="e">
        <f>IF(OR(D932&lt;G927,D932&gt;G931),"-",D932)</f>
        <v>#DIV/0!</v>
      </c>
      <c r="K932" s="71"/>
      <c r="L932" s="135"/>
    </row>
    <row r="933" spans="1:12" ht="6" customHeight="1" thickBot="1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</row>
    <row r="934" spans="1:12" ht="18.75" thickBot="1" x14ac:dyDescent="0.3">
      <c r="A934" s="4"/>
      <c r="B934" s="4"/>
      <c r="C934" s="127" t="s">
        <v>12</v>
      </c>
      <c r="D934" s="128"/>
      <c r="E934" s="129"/>
      <c r="F934" s="21" t="s">
        <v>4</v>
      </c>
      <c r="G934" s="22" t="e">
        <f>MIN(J927:J932)</f>
        <v>#DIV/0!</v>
      </c>
      <c r="H934" s="138" t="s">
        <v>5</v>
      </c>
      <c r="I934" s="139"/>
      <c r="J934" s="22" t="e">
        <f>AVERAGE(J927:J932)</f>
        <v>#DIV/0!</v>
      </c>
      <c r="K934" s="23" t="s">
        <v>6</v>
      </c>
      <c r="L934" s="22" t="e">
        <f>MEDIAN(J927:J932)</f>
        <v>#DIV/0!</v>
      </c>
    </row>
    <row r="935" spans="1:12" ht="6.75" customHeight="1" x14ac:dyDescent="0.25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</row>
    <row r="936" spans="1:12" ht="6" customHeight="1" thickBot="1" x14ac:dyDescent="0.3"/>
    <row r="937" spans="1:12" ht="16.5" customHeight="1" thickBot="1" x14ac:dyDescent="0.3">
      <c r="A937" s="117" t="s">
        <v>23</v>
      </c>
      <c r="B937" s="118"/>
      <c r="C937" s="118"/>
      <c r="D937" s="119"/>
      <c r="E937" s="4"/>
      <c r="F937" s="104" t="s">
        <v>25</v>
      </c>
      <c r="G937" s="105"/>
      <c r="H937" s="4"/>
      <c r="I937" s="108" t="s">
        <v>26</v>
      </c>
      <c r="J937" s="109"/>
      <c r="K937" s="109"/>
      <c r="L937" s="110"/>
    </row>
    <row r="938" spans="1:12" ht="18.75" thickBot="1" x14ac:dyDescent="0.3">
      <c r="A938" s="5" t="s">
        <v>0</v>
      </c>
      <c r="B938" s="86" t="s">
        <v>24</v>
      </c>
      <c r="C938" s="87"/>
      <c r="D938" s="88"/>
      <c r="E938" s="4"/>
      <c r="F938" s="106"/>
      <c r="G938" s="107"/>
      <c r="H938" s="4"/>
      <c r="I938" s="111"/>
      <c r="J938" s="112"/>
      <c r="K938" s="112"/>
      <c r="L938" s="113"/>
    </row>
    <row r="939" spans="1:12" ht="16.5" thickBot="1" x14ac:dyDescent="0.3">
      <c r="A939" s="78">
        <v>63</v>
      </c>
      <c r="B939" s="80"/>
      <c r="C939" s="81"/>
      <c r="D939" s="82"/>
      <c r="E939" s="4"/>
      <c r="F939" s="106"/>
      <c r="G939" s="107"/>
      <c r="H939" s="4"/>
      <c r="I939" s="114"/>
      <c r="J939" s="115"/>
      <c r="K939" s="115"/>
      <c r="L939" s="116"/>
    </row>
    <row r="940" spans="1:12" ht="16.5" customHeight="1" thickBot="1" x14ac:dyDescent="0.3">
      <c r="A940" s="79"/>
      <c r="B940" s="83"/>
      <c r="C940" s="84"/>
      <c r="D940" s="85"/>
      <c r="E940" s="4"/>
      <c r="F940" s="6" t="s">
        <v>13</v>
      </c>
      <c r="G940" s="66" t="s">
        <v>10</v>
      </c>
      <c r="H940" s="4"/>
      <c r="I940" s="120" t="s">
        <v>27</v>
      </c>
      <c r="J940" s="121"/>
      <c r="K940" s="130" t="s">
        <v>29</v>
      </c>
      <c r="L940" s="132" t="s">
        <v>28</v>
      </c>
    </row>
    <row r="941" spans="1:12" ht="16.5" thickBot="1" x14ac:dyDescent="0.3">
      <c r="A941" s="7" t="s">
        <v>15</v>
      </c>
      <c r="B941" s="89" t="s">
        <v>2</v>
      </c>
      <c r="C941" s="140"/>
      <c r="D941" s="8" t="s">
        <v>1</v>
      </c>
      <c r="E941" s="4"/>
      <c r="F941" s="9" t="e">
        <f>_xlfn.STDEV.P(D942:D947)/AVERAGE(D942:D947)</f>
        <v>#DIV/0!</v>
      </c>
      <c r="G941" s="67"/>
      <c r="H941" s="4"/>
      <c r="I941" s="122"/>
      <c r="J941" s="123"/>
      <c r="K941" s="131"/>
      <c r="L941" s="133"/>
    </row>
    <row r="942" spans="1:12" ht="18.75" thickBot="1" x14ac:dyDescent="0.3">
      <c r="A942" s="10" t="s">
        <v>16</v>
      </c>
      <c r="B942" s="143"/>
      <c r="C942" s="144"/>
      <c r="D942" s="27"/>
      <c r="E942" s="4"/>
      <c r="F942" s="96" t="s">
        <v>7</v>
      </c>
      <c r="G942" s="68" t="e">
        <f>F947-$K$5*F947</f>
        <v>#DIV/0!</v>
      </c>
      <c r="H942" s="4"/>
      <c r="I942" s="10" t="s">
        <v>16</v>
      </c>
      <c r="J942" s="11" t="e">
        <f>IF(OR(D942&lt;G942,D942&gt;G946),"-",D942)</f>
        <v>#DIV/0!</v>
      </c>
      <c r="K942" s="12" t="e">
        <f>_xlfn.STDEV.P(J942:J947)/AVERAGE(J942:J947)</f>
        <v>#DIV/0!</v>
      </c>
      <c r="L942" s="134" t="e">
        <f>IF(K942&lt;0.25,AVERAGE(J942:J947),MEDIAN(J942:J947))</f>
        <v>#DIV/0!</v>
      </c>
    </row>
    <row r="943" spans="1:12" ht="16.5" thickBot="1" x14ac:dyDescent="0.3">
      <c r="A943" s="13" t="s">
        <v>17</v>
      </c>
      <c r="B943" s="94"/>
      <c r="C943" s="95"/>
      <c r="D943" s="28"/>
      <c r="E943" s="4"/>
      <c r="F943" s="97"/>
      <c r="G943" s="69"/>
      <c r="H943" s="4"/>
      <c r="I943" s="13" t="s">
        <v>17</v>
      </c>
      <c r="J943" s="14" t="e">
        <f>IF(OR(D943&lt;G942,D943&gt;G946),"-",D943)</f>
        <v>#DIV/0!</v>
      </c>
      <c r="K943" s="136" t="s">
        <v>3</v>
      </c>
      <c r="L943" s="134"/>
    </row>
    <row r="944" spans="1:12" ht="16.5" thickBot="1" x14ac:dyDescent="0.3">
      <c r="A944" s="15" t="s">
        <v>18</v>
      </c>
      <c r="B944" s="98"/>
      <c r="C944" s="99"/>
      <c r="D944" s="29"/>
      <c r="E944" s="4"/>
      <c r="F944" s="16" t="e">
        <f>IF(F941&lt;25%,"MÉDIA","MEDIANA")</f>
        <v>#DIV/0!</v>
      </c>
      <c r="G944" s="66" t="s">
        <v>11</v>
      </c>
      <c r="H944" s="4"/>
      <c r="I944" s="15" t="s">
        <v>18</v>
      </c>
      <c r="J944" s="17" t="e">
        <f>IF(OR(D944&lt;G942,D944&gt;G946),"-",D944)</f>
        <v>#DIV/0!</v>
      </c>
      <c r="K944" s="137"/>
      <c r="L944" s="134"/>
    </row>
    <row r="945" spans="1:12" x14ac:dyDescent="0.25">
      <c r="A945" s="13" t="s">
        <v>19</v>
      </c>
      <c r="B945" s="94"/>
      <c r="C945" s="95"/>
      <c r="D945" s="28"/>
      <c r="E945" s="4"/>
      <c r="F945" s="96" t="s">
        <v>8</v>
      </c>
      <c r="G945" s="67"/>
      <c r="H945" s="4"/>
      <c r="I945" s="13" t="s">
        <v>19</v>
      </c>
      <c r="J945" s="14" t="e">
        <f>IF(OR(D945&lt;G942,D945&gt;G946),"-",D945)</f>
        <v>#DIV/0!</v>
      </c>
      <c r="K945" s="137"/>
      <c r="L945" s="134"/>
    </row>
    <row r="946" spans="1:12" x14ac:dyDescent="0.25">
      <c r="A946" s="15" t="s">
        <v>20</v>
      </c>
      <c r="B946" s="98"/>
      <c r="C946" s="99"/>
      <c r="D946" s="29"/>
      <c r="E946" s="4"/>
      <c r="F946" s="97"/>
      <c r="G946" s="68" t="e">
        <f>F947+$K$4*F947</f>
        <v>#DIV/0!</v>
      </c>
      <c r="H946" s="4"/>
      <c r="I946" s="15" t="s">
        <v>20</v>
      </c>
      <c r="J946" s="17" t="e">
        <f>IF(OR(D946&lt;G942,D946&gt;G946),"-",D946)</f>
        <v>#DIV/0!</v>
      </c>
      <c r="K946" s="70" t="e">
        <f>IF(K942&lt;25%,"MÉDIA","MEDIANA")</f>
        <v>#DIV/0!</v>
      </c>
      <c r="L946" s="134"/>
    </row>
    <row r="947" spans="1:12" ht="16.5" thickBot="1" x14ac:dyDescent="0.3">
      <c r="A947" s="18" t="s">
        <v>21</v>
      </c>
      <c r="B947" s="141"/>
      <c r="C947" s="142"/>
      <c r="D947" s="30"/>
      <c r="E947" s="4"/>
      <c r="F947" s="19" t="e">
        <f>IF(F941&lt;25%,AVERAGE(D942:D947),MEDIAN(D942:D947))</f>
        <v>#DIV/0!</v>
      </c>
      <c r="G947" s="69"/>
      <c r="H947" s="4"/>
      <c r="I947" s="18" t="s">
        <v>21</v>
      </c>
      <c r="J947" s="20" t="e">
        <f>IF(OR(D947&lt;G942,D947&gt;G946),"-",D947)</f>
        <v>#DIV/0!</v>
      </c>
      <c r="K947" s="71"/>
      <c r="L947" s="135"/>
    </row>
    <row r="948" spans="1:12" ht="6" customHeight="1" thickBot="1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</row>
    <row r="949" spans="1:12" ht="18.75" thickBot="1" x14ac:dyDescent="0.3">
      <c r="A949" s="4"/>
      <c r="B949" s="4"/>
      <c r="C949" s="127" t="s">
        <v>12</v>
      </c>
      <c r="D949" s="128"/>
      <c r="E949" s="129"/>
      <c r="F949" s="21" t="s">
        <v>4</v>
      </c>
      <c r="G949" s="22" t="e">
        <f>MIN(J942:J947)</f>
        <v>#DIV/0!</v>
      </c>
      <c r="H949" s="138" t="s">
        <v>5</v>
      </c>
      <c r="I949" s="139"/>
      <c r="J949" s="22" t="e">
        <f>AVERAGE(J942:J947)</f>
        <v>#DIV/0!</v>
      </c>
      <c r="K949" s="23" t="s">
        <v>6</v>
      </c>
      <c r="L949" s="22" t="e">
        <f>MEDIAN(J942:J947)</f>
        <v>#DIV/0!</v>
      </c>
    </row>
    <row r="950" spans="1:12" ht="6.75" customHeight="1" x14ac:dyDescent="0.25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</row>
    <row r="951" spans="1:12" ht="6" customHeight="1" thickBot="1" x14ac:dyDescent="0.3"/>
    <row r="952" spans="1:12" ht="16.5" customHeight="1" thickBot="1" x14ac:dyDescent="0.3">
      <c r="A952" s="117" t="s">
        <v>23</v>
      </c>
      <c r="B952" s="118"/>
      <c r="C952" s="118"/>
      <c r="D952" s="119"/>
      <c r="E952" s="4"/>
      <c r="F952" s="104" t="s">
        <v>25</v>
      </c>
      <c r="G952" s="105"/>
      <c r="H952" s="4"/>
      <c r="I952" s="108" t="s">
        <v>26</v>
      </c>
      <c r="J952" s="109"/>
      <c r="K952" s="109"/>
      <c r="L952" s="110"/>
    </row>
    <row r="953" spans="1:12" ht="18.75" thickBot="1" x14ac:dyDescent="0.3">
      <c r="A953" s="5" t="s">
        <v>0</v>
      </c>
      <c r="B953" s="86" t="s">
        <v>24</v>
      </c>
      <c r="C953" s="87"/>
      <c r="D953" s="88"/>
      <c r="E953" s="4"/>
      <c r="F953" s="106"/>
      <c r="G953" s="107"/>
      <c r="H953" s="4"/>
      <c r="I953" s="111"/>
      <c r="J953" s="112"/>
      <c r="K953" s="112"/>
      <c r="L953" s="113"/>
    </row>
    <row r="954" spans="1:12" ht="16.5" thickBot="1" x14ac:dyDescent="0.3">
      <c r="A954" s="78">
        <v>64</v>
      </c>
      <c r="B954" s="80"/>
      <c r="C954" s="81"/>
      <c r="D954" s="82"/>
      <c r="E954" s="4"/>
      <c r="F954" s="106"/>
      <c r="G954" s="107"/>
      <c r="H954" s="4"/>
      <c r="I954" s="114"/>
      <c r="J954" s="115"/>
      <c r="K954" s="115"/>
      <c r="L954" s="116"/>
    </row>
    <row r="955" spans="1:12" ht="16.5" customHeight="1" thickBot="1" x14ac:dyDescent="0.3">
      <c r="A955" s="79"/>
      <c r="B955" s="83"/>
      <c r="C955" s="84"/>
      <c r="D955" s="85"/>
      <c r="E955" s="4"/>
      <c r="F955" s="6" t="s">
        <v>13</v>
      </c>
      <c r="G955" s="66" t="s">
        <v>10</v>
      </c>
      <c r="H955" s="4"/>
      <c r="I955" s="120" t="s">
        <v>27</v>
      </c>
      <c r="J955" s="121"/>
      <c r="K955" s="130" t="s">
        <v>29</v>
      </c>
      <c r="L955" s="132" t="s">
        <v>28</v>
      </c>
    </row>
    <row r="956" spans="1:12" ht="16.5" thickBot="1" x14ac:dyDescent="0.3">
      <c r="A956" s="7" t="s">
        <v>15</v>
      </c>
      <c r="B956" s="89" t="s">
        <v>2</v>
      </c>
      <c r="C956" s="140"/>
      <c r="D956" s="8" t="s">
        <v>1</v>
      </c>
      <c r="E956" s="4"/>
      <c r="F956" s="9" t="e">
        <f>_xlfn.STDEV.P(D957:D962)/AVERAGE(D957:D962)</f>
        <v>#DIV/0!</v>
      </c>
      <c r="G956" s="67"/>
      <c r="H956" s="4"/>
      <c r="I956" s="122"/>
      <c r="J956" s="123"/>
      <c r="K956" s="131"/>
      <c r="L956" s="133"/>
    </row>
    <row r="957" spans="1:12" ht="18.75" thickBot="1" x14ac:dyDescent="0.3">
      <c r="A957" s="10" t="s">
        <v>16</v>
      </c>
      <c r="B957" s="143"/>
      <c r="C957" s="144"/>
      <c r="D957" s="27"/>
      <c r="E957" s="4"/>
      <c r="F957" s="96" t="s">
        <v>7</v>
      </c>
      <c r="G957" s="68" t="e">
        <f>F962-$K$5*F962</f>
        <v>#DIV/0!</v>
      </c>
      <c r="H957" s="4"/>
      <c r="I957" s="10" t="s">
        <v>16</v>
      </c>
      <c r="J957" s="11" t="e">
        <f>IF(OR(D957&lt;G957,D957&gt;G961),"-",D957)</f>
        <v>#DIV/0!</v>
      </c>
      <c r="K957" s="12" t="e">
        <f>_xlfn.STDEV.P(J957:J962)/AVERAGE(J957:J962)</f>
        <v>#DIV/0!</v>
      </c>
      <c r="L957" s="134" t="e">
        <f>IF(K957&lt;0.25,AVERAGE(J957:J962),MEDIAN(J957:J962))</f>
        <v>#DIV/0!</v>
      </c>
    </row>
    <row r="958" spans="1:12" ht="16.5" thickBot="1" x14ac:dyDescent="0.3">
      <c r="A958" s="13" t="s">
        <v>17</v>
      </c>
      <c r="B958" s="94"/>
      <c r="C958" s="95"/>
      <c r="D958" s="28"/>
      <c r="E958" s="4"/>
      <c r="F958" s="97"/>
      <c r="G958" s="69"/>
      <c r="H958" s="4"/>
      <c r="I958" s="13" t="s">
        <v>17</v>
      </c>
      <c r="J958" s="14" t="e">
        <f>IF(OR(D958&lt;G957,D958&gt;G961),"-",D958)</f>
        <v>#DIV/0!</v>
      </c>
      <c r="K958" s="136" t="s">
        <v>3</v>
      </c>
      <c r="L958" s="134"/>
    </row>
    <row r="959" spans="1:12" ht="16.5" thickBot="1" x14ac:dyDescent="0.3">
      <c r="A959" s="15" t="s">
        <v>18</v>
      </c>
      <c r="B959" s="98"/>
      <c r="C959" s="99"/>
      <c r="D959" s="29"/>
      <c r="E959" s="4"/>
      <c r="F959" s="16" t="e">
        <f>IF(F956&lt;25%,"MÉDIA","MEDIANA")</f>
        <v>#DIV/0!</v>
      </c>
      <c r="G959" s="66" t="s">
        <v>11</v>
      </c>
      <c r="H959" s="4"/>
      <c r="I959" s="15" t="s">
        <v>18</v>
      </c>
      <c r="J959" s="17" t="e">
        <f>IF(OR(D959&lt;G957,D959&gt;G961),"-",D959)</f>
        <v>#DIV/0!</v>
      </c>
      <c r="K959" s="137"/>
      <c r="L959" s="134"/>
    </row>
    <row r="960" spans="1:12" x14ac:dyDescent="0.25">
      <c r="A960" s="13" t="s">
        <v>19</v>
      </c>
      <c r="B960" s="94"/>
      <c r="C960" s="95"/>
      <c r="D960" s="28"/>
      <c r="E960" s="4"/>
      <c r="F960" s="96" t="s">
        <v>8</v>
      </c>
      <c r="G960" s="67"/>
      <c r="H960" s="4"/>
      <c r="I960" s="13" t="s">
        <v>19</v>
      </c>
      <c r="J960" s="14" t="e">
        <f>IF(OR(D960&lt;G957,D960&gt;G961),"-",D960)</f>
        <v>#DIV/0!</v>
      </c>
      <c r="K960" s="137"/>
      <c r="L960" s="134"/>
    </row>
    <row r="961" spans="1:12" x14ac:dyDescent="0.25">
      <c r="A961" s="15" t="s">
        <v>20</v>
      </c>
      <c r="B961" s="98"/>
      <c r="C961" s="99"/>
      <c r="D961" s="29"/>
      <c r="E961" s="4"/>
      <c r="F961" s="97"/>
      <c r="G961" s="68" t="e">
        <f>F962+$K$4*F962</f>
        <v>#DIV/0!</v>
      </c>
      <c r="H961" s="4"/>
      <c r="I961" s="15" t="s">
        <v>20</v>
      </c>
      <c r="J961" s="17" t="e">
        <f>IF(OR(D961&lt;G957,D961&gt;G961),"-",D961)</f>
        <v>#DIV/0!</v>
      </c>
      <c r="K961" s="70" t="e">
        <f>IF(K957&lt;25%,"MÉDIA","MEDIANA")</f>
        <v>#DIV/0!</v>
      </c>
      <c r="L961" s="134"/>
    </row>
    <row r="962" spans="1:12" ht="16.5" thickBot="1" x14ac:dyDescent="0.3">
      <c r="A962" s="18" t="s">
        <v>21</v>
      </c>
      <c r="B962" s="141"/>
      <c r="C962" s="142"/>
      <c r="D962" s="30"/>
      <c r="E962" s="4"/>
      <c r="F962" s="19" t="e">
        <f>IF(F956&lt;25%,AVERAGE(D957:D962),MEDIAN(D957:D962))</f>
        <v>#DIV/0!</v>
      </c>
      <c r="G962" s="69"/>
      <c r="H962" s="4"/>
      <c r="I962" s="18" t="s">
        <v>21</v>
      </c>
      <c r="J962" s="20" t="e">
        <f>IF(OR(D962&lt;G957,D962&gt;G961),"-",D962)</f>
        <v>#DIV/0!</v>
      </c>
      <c r="K962" s="71"/>
      <c r="L962" s="135"/>
    </row>
    <row r="963" spans="1:12" ht="6" customHeight="1" thickBot="1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</row>
    <row r="964" spans="1:12" ht="18.75" thickBot="1" x14ac:dyDescent="0.3">
      <c r="A964" s="4"/>
      <c r="B964" s="4"/>
      <c r="C964" s="127" t="s">
        <v>12</v>
      </c>
      <c r="D964" s="128"/>
      <c r="E964" s="129"/>
      <c r="F964" s="21" t="s">
        <v>4</v>
      </c>
      <c r="G964" s="22" t="e">
        <f>MIN(J957:J962)</f>
        <v>#DIV/0!</v>
      </c>
      <c r="H964" s="138" t="s">
        <v>5</v>
      </c>
      <c r="I964" s="139"/>
      <c r="J964" s="22" t="e">
        <f>AVERAGE(J957:J962)</f>
        <v>#DIV/0!</v>
      </c>
      <c r="K964" s="23" t="s">
        <v>6</v>
      </c>
      <c r="L964" s="22" t="e">
        <f>MEDIAN(J957:J962)</f>
        <v>#DIV/0!</v>
      </c>
    </row>
    <row r="965" spans="1:12" ht="6.75" customHeight="1" x14ac:dyDescent="0.25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</row>
    <row r="966" spans="1:12" ht="6" customHeight="1" thickBot="1" x14ac:dyDescent="0.3"/>
    <row r="967" spans="1:12" ht="16.5" customHeight="1" thickBot="1" x14ac:dyDescent="0.3">
      <c r="A967" s="117" t="s">
        <v>23</v>
      </c>
      <c r="B967" s="118"/>
      <c r="C967" s="118"/>
      <c r="D967" s="119"/>
      <c r="E967" s="4"/>
      <c r="F967" s="104" t="s">
        <v>25</v>
      </c>
      <c r="G967" s="105"/>
      <c r="H967" s="4"/>
      <c r="I967" s="108" t="s">
        <v>26</v>
      </c>
      <c r="J967" s="109"/>
      <c r="K967" s="109"/>
      <c r="L967" s="110"/>
    </row>
    <row r="968" spans="1:12" ht="18.75" thickBot="1" x14ac:dyDescent="0.3">
      <c r="A968" s="5" t="s">
        <v>0</v>
      </c>
      <c r="B968" s="86" t="s">
        <v>24</v>
      </c>
      <c r="C968" s="87"/>
      <c r="D968" s="88"/>
      <c r="E968" s="4"/>
      <c r="F968" s="106"/>
      <c r="G968" s="107"/>
      <c r="H968" s="4"/>
      <c r="I968" s="111"/>
      <c r="J968" s="112"/>
      <c r="K968" s="112"/>
      <c r="L968" s="113"/>
    </row>
    <row r="969" spans="1:12" ht="16.5" thickBot="1" x14ac:dyDescent="0.3">
      <c r="A969" s="78">
        <v>65</v>
      </c>
      <c r="B969" s="80"/>
      <c r="C969" s="81"/>
      <c r="D969" s="82"/>
      <c r="E969" s="4"/>
      <c r="F969" s="106"/>
      <c r="G969" s="107"/>
      <c r="H969" s="4"/>
      <c r="I969" s="114"/>
      <c r="J969" s="115"/>
      <c r="K969" s="115"/>
      <c r="L969" s="116"/>
    </row>
    <row r="970" spans="1:12" ht="16.5" customHeight="1" thickBot="1" x14ac:dyDescent="0.3">
      <c r="A970" s="79"/>
      <c r="B970" s="83"/>
      <c r="C970" s="84"/>
      <c r="D970" s="85"/>
      <c r="E970" s="4"/>
      <c r="F970" s="6" t="s">
        <v>13</v>
      </c>
      <c r="G970" s="66" t="s">
        <v>10</v>
      </c>
      <c r="H970" s="4"/>
      <c r="I970" s="120" t="s">
        <v>27</v>
      </c>
      <c r="J970" s="121"/>
      <c r="K970" s="130" t="s">
        <v>29</v>
      </c>
      <c r="L970" s="132" t="s">
        <v>28</v>
      </c>
    </row>
    <row r="971" spans="1:12" ht="16.5" thickBot="1" x14ac:dyDescent="0.3">
      <c r="A971" s="7" t="s">
        <v>15</v>
      </c>
      <c r="B971" s="89" t="s">
        <v>2</v>
      </c>
      <c r="C971" s="140"/>
      <c r="D971" s="8" t="s">
        <v>1</v>
      </c>
      <c r="E971" s="4"/>
      <c r="F971" s="9" t="e">
        <f>_xlfn.STDEV.P(D972:D977)/AVERAGE(D972:D977)</f>
        <v>#DIV/0!</v>
      </c>
      <c r="G971" s="67"/>
      <c r="H971" s="4"/>
      <c r="I971" s="122"/>
      <c r="J971" s="123"/>
      <c r="K971" s="131"/>
      <c r="L971" s="133"/>
    </row>
    <row r="972" spans="1:12" ht="18.75" thickBot="1" x14ac:dyDescent="0.3">
      <c r="A972" s="10" t="s">
        <v>16</v>
      </c>
      <c r="B972" s="143"/>
      <c r="C972" s="144"/>
      <c r="D972" s="27"/>
      <c r="E972" s="4"/>
      <c r="F972" s="96" t="s">
        <v>7</v>
      </c>
      <c r="G972" s="68" t="e">
        <f>F977-$K$5*F977</f>
        <v>#DIV/0!</v>
      </c>
      <c r="H972" s="4"/>
      <c r="I972" s="10" t="s">
        <v>16</v>
      </c>
      <c r="J972" s="11" t="e">
        <f>IF(OR(D972&lt;G972,D972&gt;G976),"-",D972)</f>
        <v>#DIV/0!</v>
      </c>
      <c r="K972" s="12" t="e">
        <f>_xlfn.STDEV.P(J972:J977)/AVERAGE(J972:J977)</f>
        <v>#DIV/0!</v>
      </c>
      <c r="L972" s="134" t="e">
        <f>IF(K972&lt;0.25,AVERAGE(J972:J977),MEDIAN(J972:J977))</f>
        <v>#DIV/0!</v>
      </c>
    </row>
    <row r="973" spans="1:12" ht="16.5" thickBot="1" x14ac:dyDescent="0.3">
      <c r="A973" s="13" t="s">
        <v>17</v>
      </c>
      <c r="B973" s="94"/>
      <c r="C973" s="95"/>
      <c r="D973" s="28"/>
      <c r="E973" s="4"/>
      <c r="F973" s="97"/>
      <c r="G973" s="69"/>
      <c r="H973" s="4"/>
      <c r="I973" s="13" t="s">
        <v>17</v>
      </c>
      <c r="J973" s="14" t="e">
        <f>IF(OR(D973&lt;G972,D973&gt;G976),"-",D973)</f>
        <v>#DIV/0!</v>
      </c>
      <c r="K973" s="136" t="s">
        <v>3</v>
      </c>
      <c r="L973" s="134"/>
    </row>
    <row r="974" spans="1:12" ht="16.5" thickBot="1" x14ac:dyDescent="0.3">
      <c r="A974" s="15" t="s">
        <v>18</v>
      </c>
      <c r="B974" s="98"/>
      <c r="C974" s="99"/>
      <c r="D974" s="29"/>
      <c r="E974" s="4"/>
      <c r="F974" s="16" t="e">
        <f>IF(F971&lt;25%,"MÉDIA","MEDIANA")</f>
        <v>#DIV/0!</v>
      </c>
      <c r="G974" s="66" t="s">
        <v>11</v>
      </c>
      <c r="H974" s="4"/>
      <c r="I974" s="15" t="s">
        <v>18</v>
      </c>
      <c r="J974" s="17" t="e">
        <f>IF(OR(D974&lt;G972,D974&gt;G976),"-",D974)</f>
        <v>#DIV/0!</v>
      </c>
      <c r="K974" s="137"/>
      <c r="L974" s="134"/>
    </row>
    <row r="975" spans="1:12" x14ac:dyDescent="0.25">
      <c r="A975" s="13" t="s">
        <v>19</v>
      </c>
      <c r="B975" s="94"/>
      <c r="C975" s="95"/>
      <c r="D975" s="28"/>
      <c r="E975" s="4"/>
      <c r="F975" s="96" t="s">
        <v>8</v>
      </c>
      <c r="G975" s="67"/>
      <c r="H975" s="4"/>
      <c r="I975" s="13" t="s">
        <v>19</v>
      </c>
      <c r="J975" s="14" t="e">
        <f>IF(OR(D975&lt;G972,D975&gt;G976),"-",D975)</f>
        <v>#DIV/0!</v>
      </c>
      <c r="K975" s="137"/>
      <c r="L975" s="134"/>
    </row>
    <row r="976" spans="1:12" x14ac:dyDescent="0.25">
      <c r="A976" s="15" t="s">
        <v>20</v>
      </c>
      <c r="B976" s="98"/>
      <c r="C976" s="99"/>
      <c r="D976" s="29"/>
      <c r="E976" s="4"/>
      <c r="F976" s="97"/>
      <c r="G976" s="68" t="e">
        <f>F977+$K$4*F977</f>
        <v>#DIV/0!</v>
      </c>
      <c r="H976" s="4"/>
      <c r="I976" s="15" t="s">
        <v>20</v>
      </c>
      <c r="J976" s="17" t="e">
        <f>IF(OR(D976&lt;G972,D976&gt;G976),"-",D976)</f>
        <v>#DIV/0!</v>
      </c>
      <c r="K976" s="70" t="e">
        <f>IF(K972&lt;25%,"MÉDIA","MEDIANA")</f>
        <v>#DIV/0!</v>
      </c>
      <c r="L976" s="134"/>
    </row>
    <row r="977" spans="1:12" ht="16.5" thickBot="1" x14ac:dyDescent="0.3">
      <c r="A977" s="18" t="s">
        <v>21</v>
      </c>
      <c r="B977" s="141"/>
      <c r="C977" s="142"/>
      <c r="D977" s="30"/>
      <c r="E977" s="4"/>
      <c r="F977" s="19" t="e">
        <f>IF(F971&lt;25%,AVERAGE(D972:D977),MEDIAN(D972:D977))</f>
        <v>#DIV/0!</v>
      </c>
      <c r="G977" s="69"/>
      <c r="H977" s="4"/>
      <c r="I977" s="18" t="s">
        <v>21</v>
      </c>
      <c r="J977" s="20" t="e">
        <f>IF(OR(D977&lt;G972,D977&gt;G976),"-",D977)</f>
        <v>#DIV/0!</v>
      </c>
      <c r="K977" s="71"/>
      <c r="L977" s="135"/>
    </row>
    <row r="978" spans="1:12" ht="6" customHeight="1" thickBot="1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</row>
    <row r="979" spans="1:12" ht="18.75" thickBot="1" x14ac:dyDescent="0.3">
      <c r="A979" s="4"/>
      <c r="B979" s="4"/>
      <c r="C979" s="127" t="s">
        <v>12</v>
      </c>
      <c r="D979" s="128"/>
      <c r="E979" s="129"/>
      <c r="F979" s="21" t="s">
        <v>4</v>
      </c>
      <c r="G979" s="22" t="e">
        <f>MIN(J972:J977)</f>
        <v>#DIV/0!</v>
      </c>
      <c r="H979" s="138" t="s">
        <v>5</v>
      </c>
      <c r="I979" s="139"/>
      <c r="J979" s="22" t="e">
        <f>AVERAGE(J972:J977)</f>
        <v>#DIV/0!</v>
      </c>
      <c r="K979" s="23" t="s">
        <v>6</v>
      </c>
      <c r="L979" s="22" t="e">
        <f>MEDIAN(J972:J977)</f>
        <v>#DIV/0!</v>
      </c>
    </row>
    <row r="980" spans="1:12" ht="6.75" customHeight="1" x14ac:dyDescent="0.25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</row>
    <row r="981" spans="1:12" ht="6" customHeight="1" thickBot="1" x14ac:dyDescent="0.3"/>
    <row r="982" spans="1:12" ht="16.5" customHeight="1" thickBot="1" x14ac:dyDescent="0.3">
      <c r="A982" s="117" t="s">
        <v>23</v>
      </c>
      <c r="B982" s="118"/>
      <c r="C982" s="118"/>
      <c r="D982" s="119"/>
      <c r="E982" s="4"/>
      <c r="F982" s="104" t="s">
        <v>25</v>
      </c>
      <c r="G982" s="105"/>
      <c r="H982" s="4"/>
      <c r="I982" s="108" t="s">
        <v>26</v>
      </c>
      <c r="J982" s="109"/>
      <c r="K982" s="109"/>
      <c r="L982" s="110"/>
    </row>
    <row r="983" spans="1:12" ht="18.75" thickBot="1" x14ac:dyDescent="0.3">
      <c r="A983" s="5" t="s">
        <v>0</v>
      </c>
      <c r="B983" s="86" t="s">
        <v>24</v>
      </c>
      <c r="C983" s="87"/>
      <c r="D983" s="88"/>
      <c r="E983" s="4"/>
      <c r="F983" s="106"/>
      <c r="G983" s="107"/>
      <c r="H983" s="4"/>
      <c r="I983" s="111"/>
      <c r="J983" s="112"/>
      <c r="K983" s="112"/>
      <c r="L983" s="113"/>
    </row>
    <row r="984" spans="1:12" ht="16.5" thickBot="1" x14ac:dyDescent="0.3">
      <c r="A984" s="78">
        <v>66</v>
      </c>
      <c r="B984" s="80"/>
      <c r="C984" s="81"/>
      <c r="D984" s="82"/>
      <c r="E984" s="4"/>
      <c r="F984" s="106"/>
      <c r="G984" s="107"/>
      <c r="H984" s="4"/>
      <c r="I984" s="114"/>
      <c r="J984" s="115"/>
      <c r="K984" s="115"/>
      <c r="L984" s="116"/>
    </row>
    <row r="985" spans="1:12" ht="16.5" customHeight="1" thickBot="1" x14ac:dyDescent="0.3">
      <c r="A985" s="79"/>
      <c r="B985" s="83"/>
      <c r="C985" s="84"/>
      <c r="D985" s="85"/>
      <c r="E985" s="4"/>
      <c r="F985" s="6" t="s">
        <v>13</v>
      </c>
      <c r="G985" s="66" t="s">
        <v>10</v>
      </c>
      <c r="H985" s="4"/>
      <c r="I985" s="120" t="s">
        <v>27</v>
      </c>
      <c r="J985" s="121"/>
      <c r="K985" s="130" t="s">
        <v>29</v>
      </c>
      <c r="L985" s="132" t="s">
        <v>28</v>
      </c>
    </row>
    <row r="986" spans="1:12" ht="16.5" thickBot="1" x14ac:dyDescent="0.3">
      <c r="A986" s="7" t="s">
        <v>15</v>
      </c>
      <c r="B986" s="89" t="s">
        <v>2</v>
      </c>
      <c r="C986" s="140"/>
      <c r="D986" s="8" t="s">
        <v>1</v>
      </c>
      <c r="E986" s="4"/>
      <c r="F986" s="9" t="e">
        <f>_xlfn.STDEV.P(D987:D992)/AVERAGE(D987:D992)</f>
        <v>#DIV/0!</v>
      </c>
      <c r="G986" s="67"/>
      <c r="H986" s="4"/>
      <c r="I986" s="122"/>
      <c r="J986" s="123"/>
      <c r="K986" s="131"/>
      <c r="L986" s="133"/>
    </row>
    <row r="987" spans="1:12" ht="18.75" thickBot="1" x14ac:dyDescent="0.3">
      <c r="A987" s="10" t="s">
        <v>16</v>
      </c>
      <c r="B987" s="143"/>
      <c r="C987" s="144"/>
      <c r="D987" s="27"/>
      <c r="E987" s="4"/>
      <c r="F987" s="96" t="s">
        <v>7</v>
      </c>
      <c r="G987" s="68" t="e">
        <f>F992-$K$5*F992</f>
        <v>#DIV/0!</v>
      </c>
      <c r="H987" s="4"/>
      <c r="I987" s="10" t="s">
        <v>16</v>
      </c>
      <c r="J987" s="11" t="e">
        <f>IF(OR(D987&lt;G987,D987&gt;G991),"-",D987)</f>
        <v>#DIV/0!</v>
      </c>
      <c r="K987" s="12" t="e">
        <f>_xlfn.STDEV.P(J987:J992)/AVERAGE(J987:J992)</f>
        <v>#DIV/0!</v>
      </c>
      <c r="L987" s="134" t="e">
        <f>IF(K987&lt;0.25,AVERAGE(J987:J992),MEDIAN(J987:J992))</f>
        <v>#DIV/0!</v>
      </c>
    </row>
    <row r="988" spans="1:12" ht="16.5" thickBot="1" x14ac:dyDescent="0.3">
      <c r="A988" s="13" t="s">
        <v>17</v>
      </c>
      <c r="B988" s="94"/>
      <c r="C988" s="95"/>
      <c r="D988" s="28"/>
      <c r="E988" s="4"/>
      <c r="F988" s="97"/>
      <c r="G988" s="69"/>
      <c r="H988" s="4"/>
      <c r="I988" s="13" t="s">
        <v>17</v>
      </c>
      <c r="J988" s="14" t="e">
        <f>IF(OR(D988&lt;G987,D988&gt;G991),"-",D988)</f>
        <v>#DIV/0!</v>
      </c>
      <c r="K988" s="136" t="s">
        <v>3</v>
      </c>
      <c r="L988" s="134"/>
    </row>
    <row r="989" spans="1:12" ht="16.5" thickBot="1" x14ac:dyDescent="0.3">
      <c r="A989" s="15" t="s">
        <v>18</v>
      </c>
      <c r="B989" s="98"/>
      <c r="C989" s="99"/>
      <c r="D989" s="29"/>
      <c r="E989" s="4"/>
      <c r="F989" s="16" t="e">
        <f>IF(F986&lt;25%,"MÉDIA","MEDIANA")</f>
        <v>#DIV/0!</v>
      </c>
      <c r="G989" s="66" t="s">
        <v>11</v>
      </c>
      <c r="H989" s="4"/>
      <c r="I989" s="15" t="s">
        <v>18</v>
      </c>
      <c r="J989" s="17" t="e">
        <f>IF(OR(D989&lt;G987,D989&gt;G991),"-",D989)</f>
        <v>#DIV/0!</v>
      </c>
      <c r="K989" s="137"/>
      <c r="L989" s="134"/>
    </row>
    <row r="990" spans="1:12" x14ac:dyDescent="0.25">
      <c r="A990" s="13" t="s">
        <v>19</v>
      </c>
      <c r="B990" s="94"/>
      <c r="C990" s="95"/>
      <c r="D990" s="28"/>
      <c r="E990" s="4"/>
      <c r="F990" s="96" t="s">
        <v>8</v>
      </c>
      <c r="G990" s="67"/>
      <c r="H990" s="4"/>
      <c r="I990" s="13" t="s">
        <v>19</v>
      </c>
      <c r="J990" s="14" t="e">
        <f>IF(OR(D990&lt;G987,D990&gt;G991),"-",D990)</f>
        <v>#DIV/0!</v>
      </c>
      <c r="K990" s="137"/>
      <c r="L990" s="134"/>
    </row>
    <row r="991" spans="1:12" x14ac:dyDescent="0.25">
      <c r="A991" s="15" t="s">
        <v>20</v>
      </c>
      <c r="B991" s="98"/>
      <c r="C991" s="99"/>
      <c r="D991" s="29"/>
      <c r="E991" s="4"/>
      <c r="F991" s="97"/>
      <c r="G991" s="68" t="e">
        <f>F992+$K$4*F992</f>
        <v>#DIV/0!</v>
      </c>
      <c r="H991" s="4"/>
      <c r="I991" s="15" t="s">
        <v>20</v>
      </c>
      <c r="J991" s="17" t="e">
        <f>IF(OR(D991&lt;G987,D991&gt;G991),"-",D991)</f>
        <v>#DIV/0!</v>
      </c>
      <c r="K991" s="70" t="e">
        <f>IF(K987&lt;25%,"MÉDIA","MEDIANA")</f>
        <v>#DIV/0!</v>
      </c>
      <c r="L991" s="134"/>
    </row>
    <row r="992" spans="1:12" ht="16.5" thickBot="1" x14ac:dyDescent="0.3">
      <c r="A992" s="18" t="s">
        <v>21</v>
      </c>
      <c r="B992" s="141"/>
      <c r="C992" s="142"/>
      <c r="D992" s="30"/>
      <c r="E992" s="4"/>
      <c r="F992" s="19" t="e">
        <f>IF(F986&lt;25%,AVERAGE(D987:D992),MEDIAN(D987:D992))</f>
        <v>#DIV/0!</v>
      </c>
      <c r="G992" s="69"/>
      <c r="H992" s="4"/>
      <c r="I992" s="18" t="s">
        <v>21</v>
      </c>
      <c r="J992" s="20" t="e">
        <f>IF(OR(D992&lt;G987,D992&gt;G991),"-",D992)</f>
        <v>#DIV/0!</v>
      </c>
      <c r="K992" s="71"/>
      <c r="L992" s="135"/>
    </row>
    <row r="993" spans="1:12" ht="6" customHeight="1" thickBot="1" x14ac:dyDescent="0.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</row>
    <row r="994" spans="1:12" ht="18.75" thickBot="1" x14ac:dyDescent="0.3">
      <c r="A994" s="4"/>
      <c r="B994" s="4"/>
      <c r="C994" s="127" t="s">
        <v>12</v>
      </c>
      <c r="D994" s="128"/>
      <c r="E994" s="129"/>
      <c r="F994" s="21" t="s">
        <v>4</v>
      </c>
      <c r="G994" s="22" t="e">
        <f>MIN(J987:J992)</f>
        <v>#DIV/0!</v>
      </c>
      <c r="H994" s="138" t="s">
        <v>5</v>
      </c>
      <c r="I994" s="139"/>
      <c r="J994" s="22" t="e">
        <f>AVERAGE(J987:J992)</f>
        <v>#DIV/0!</v>
      </c>
      <c r="K994" s="23" t="s">
        <v>6</v>
      </c>
      <c r="L994" s="22" t="e">
        <f>MEDIAN(J987:J992)</f>
        <v>#DIV/0!</v>
      </c>
    </row>
    <row r="995" spans="1:12" ht="6.75" customHeight="1" x14ac:dyDescent="0.25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</row>
    <row r="996" spans="1:12" ht="6" customHeight="1" thickBot="1" x14ac:dyDescent="0.3"/>
    <row r="997" spans="1:12" ht="16.5" customHeight="1" thickBot="1" x14ac:dyDescent="0.3">
      <c r="A997" s="117" t="s">
        <v>23</v>
      </c>
      <c r="B997" s="118"/>
      <c r="C997" s="118"/>
      <c r="D997" s="119"/>
      <c r="E997" s="4"/>
      <c r="F997" s="104" t="s">
        <v>25</v>
      </c>
      <c r="G997" s="105"/>
      <c r="H997" s="4"/>
      <c r="I997" s="108" t="s">
        <v>26</v>
      </c>
      <c r="J997" s="109"/>
      <c r="K997" s="109"/>
      <c r="L997" s="110"/>
    </row>
    <row r="998" spans="1:12" ht="18.75" thickBot="1" x14ac:dyDescent="0.3">
      <c r="A998" s="5" t="s">
        <v>0</v>
      </c>
      <c r="B998" s="86" t="s">
        <v>24</v>
      </c>
      <c r="C998" s="87"/>
      <c r="D998" s="88"/>
      <c r="E998" s="4"/>
      <c r="F998" s="106"/>
      <c r="G998" s="107"/>
      <c r="H998" s="4"/>
      <c r="I998" s="111"/>
      <c r="J998" s="112"/>
      <c r="K998" s="112"/>
      <c r="L998" s="113"/>
    </row>
    <row r="999" spans="1:12" ht="16.5" thickBot="1" x14ac:dyDescent="0.3">
      <c r="A999" s="78">
        <v>67</v>
      </c>
      <c r="B999" s="80"/>
      <c r="C999" s="81"/>
      <c r="D999" s="82"/>
      <c r="E999" s="4"/>
      <c r="F999" s="106"/>
      <c r="G999" s="107"/>
      <c r="H999" s="4"/>
      <c r="I999" s="114"/>
      <c r="J999" s="115"/>
      <c r="K999" s="115"/>
      <c r="L999" s="116"/>
    </row>
    <row r="1000" spans="1:12" ht="16.5" customHeight="1" thickBot="1" x14ac:dyDescent="0.3">
      <c r="A1000" s="79"/>
      <c r="B1000" s="83"/>
      <c r="C1000" s="84"/>
      <c r="D1000" s="85"/>
      <c r="E1000" s="4"/>
      <c r="F1000" s="6" t="s">
        <v>13</v>
      </c>
      <c r="G1000" s="66" t="s">
        <v>10</v>
      </c>
      <c r="H1000" s="4"/>
      <c r="I1000" s="120" t="s">
        <v>27</v>
      </c>
      <c r="J1000" s="121"/>
      <c r="K1000" s="130" t="s">
        <v>29</v>
      </c>
      <c r="L1000" s="132" t="s">
        <v>28</v>
      </c>
    </row>
    <row r="1001" spans="1:12" ht="16.5" thickBot="1" x14ac:dyDescent="0.3">
      <c r="A1001" s="7" t="s">
        <v>15</v>
      </c>
      <c r="B1001" s="89" t="s">
        <v>2</v>
      </c>
      <c r="C1001" s="140"/>
      <c r="D1001" s="8" t="s">
        <v>1</v>
      </c>
      <c r="E1001" s="4"/>
      <c r="F1001" s="9" t="e">
        <f>_xlfn.STDEV.P(D1002:D1007)/AVERAGE(D1002:D1007)</f>
        <v>#DIV/0!</v>
      </c>
      <c r="G1001" s="67"/>
      <c r="H1001" s="4"/>
      <c r="I1001" s="122"/>
      <c r="J1001" s="123"/>
      <c r="K1001" s="131"/>
      <c r="L1001" s="133"/>
    </row>
    <row r="1002" spans="1:12" ht="18.75" thickBot="1" x14ac:dyDescent="0.3">
      <c r="A1002" s="10" t="s">
        <v>16</v>
      </c>
      <c r="B1002" s="143"/>
      <c r="C1002" s="144"/>
      <c r="D1002" s="27"/>
      <c r="E1002" s="4"/>
      <c r="F1002" s="96" t="s">
        <v>7</v>
      </c>
      <c r="G1002" s="68" t="e">
        <f>F1007-$K$5*F1007</f>
        <v>#DIV/0!</v>
      </c>
      <c r="H1002" s="4"/>
      <c r="I1002" s="10" t="s">
        <v>16</v>
      </c>
      <c r="J1002" s="11" t="e">
        <f>IF(OR(D1002&lt;G1002,D1002&gt;G1006),"-",D1002)</f>
        <v>#DIV/0!</v>
      </c>
      <c r="K1002" s="12" t="e">
        <f>_xlfn.STDEV.P(J1002:J1007)/AVERAGE(J1002:J1007)</f>
        <v>#DIV/0!</v>
      </c>
      <c r="L1002" s="134" t="e">
        <f>IF(K1002&lt;0.25,AVERAGE(J1002:J1007),MEDIAN(J1002:J1007))</f>
        <v>#DIV/0!</v>
      </c>
    </row>
    <row r="1003" spans="1:12" ht="16.5" thickBot="1" x14ac:dyDescent="0.3">
      <c r="A1003" s="13" t="s">
        <v>17</v>
      </c>
      <c r="B1003" s="94"/>
      <c r="C1003" s="95"/>
      <c r="D1003" s="28"/>
      <c r="E1003" s="4"/>
      <c r="F1003" s="97"/>
      <c r="G1003" s="69"/>
      <c r="H1003" s="4"/>
      <c r="I1003" s="13" t="s">
        <v>17</v>
      </c>
      <c r="J1003" s="14" t="e">
        <f>IF(OR(D1003&lt;G1002,D1003&gt;G1006),"-",D1003)</f>
        <v>#DIV/0!</v>
      </c>
      <c r="K1003" s="136" t="s">
        <v>3</v>
      </c>
      <c r="L1003" s="134"/>
    </row>
    <row r="1004" spans="1:12" ht="16.5" thickBot="1" x14ac:dyDescent="0.3">
      <c r="A1004" s="15" t="s">
        <v>18</v>
      </c>
      <c r="B1004" s="98"/>
      <c r="C1004" s="99"/>
      <c r="D1004" s="29"/>
      <c r="E1004" s="4"/>
      <c r="F1004" s="16" t="e">
        <f>IF(F1001&lt;25%,"MÉDIA","MEDIANA")</f>
        <v>#DIV/0!</v>
      </c>
      <c r="G1004" s="66" t="s">
        <v>11</v>
      </c>
      <c r="H1004" s="4"/>
      <c r="I1004" s="15" t="s">
        <v>18</v>
      </c>
      <c r="J1004" s="17" t="e">
        <f>IF(OR(D1004&lt;G1002,D1004&gt;G1006),"-",D1004)</f>
        <v>#DIV/0!</v>
      </c>
      <c r="K1004" s="137"/>
      <c r="L1004" s="134"/>
    </row>
    <row r="1005" spans="1:12" x14ac:dyDescent="0.25">
      <c r="A1005" s="13" t="s">
        <v>19</v>
      </c>
      <c r="B1005" s="94"/>
      <c r="C1005" s="95"/>
      <c r="D1005" s="28"/>
      <c r="E1005" s="4"/>
      <c r="F1005" s="96" t="s">
        <v>8</v>
      </c>
      <c r="G1005" s="67"/>
      <c r="H1005" s="4"/>
      <c r="I1005" s="13" t="s">
        <v>19</v>
      </c>
      <c r="J1005" s="14" t="e">
        <f>IF(OR(D1005&lt;G1002,D1005&gt;G1006),"-",D1005)</f>
        <v>#DIV/0!</v>
      </c>
      <c r="K1005" s="137"/>
      <c r="L1005" s="134"/>
    </row>
    <row r="1006" spans="1:12" x14ac:dyDescent="0.25">
      <c r="A1006" s="15" t="s">
        <v>20</v>
      </c>
      <c r="B1006" s="98"/>
      <c r="C1006" s="99"/>
      <c r="D1006" s="29"/>
      <c r="E1006" s="4"/>
      <c r="F1006" s="97"/>
      <c r="G1006" s="68" t="e">
        <f>F1007+$K$4*F1007</f>
        <v>#DIV/0!</v>
      </c>
      <c r="H1006" s="4"/>
      <c r="I1006" s="15" t="s">
        <v>20</v>
      </c>
      <c r="J1006" s="17" t="e">
        <f>IF(OR(D1006&lt;G1002,D1006&gt;G1006),"-",D1006)</f>
        <v>#DIV/0!</v>
      </c>
      <c r="K1006" s="70" t="e">
        <f>IF(K1002&lt;25%,"MÉDIA","MEDIANA")</f>
        <v>#DIV/0!</v>
      </c>
      <c r="L1006" s="134"/>
    </row>
    <row r="1007" spans="1:12" ht="16.5" thickBot="1" x14ac:dyDescent="0.3">
      <c r="A1007" s="18" t="s">
        <v>21</v>
      </c>
      <c r="B1007" s="141"/>
      <c r="C1007" s="142"/>
      <c r="D1007" s="30"/>
      <c r="E1007" s="4"/>
      <c r="F1007" s="19" t="e">
        <f>IF(F1001&lt;25%,AVERAGE(D1002:D1007),MEDIAN(D1002:D1007))</f>
        <v>#DIV/0!</v>
      </c>
      <c r="G1007" s="69"/>
      <c r="H1007" s="4"/>
      <c r="I1007" s="18" t="s">
        <v>21</v>
      </c>
      <c r="J1007" s="20" t="e">
        <f>IF(OR(D1007&lt;G1002,D1007&gt;G1006),"-",D1007)</f>
        <v>#DIV/0!</v>
      </c>
      <c r="K1007" s="71"/>
      <c r="L1007" s="135"/>
    </row>
    <row r="1008" spans="1:12" ht="6" customHeight="1" thickBot="1" x14ac:dyDescent="0.3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</row>
    <row r="1009" spans="1:12" ht="18.75" thickBot="1" x14ac:dyDescent="0.3">
      <c r="A1009" s="4"/>
      <c r="B1009" s="4"/>
      <c r="C1009" s="127" t="s">
        <v>12</v>
      </c>
      <c r="D1009" s="128"/>
      <c r="E1009" s="129"/>
      <c r="F1009" s="21" t="s">
        <v>4</v>
      </c>
      <c r="G1009" s="22" t="e">
        <f>MIN(J1002:J1007)</f>
        <v>#DIV/0!</v>
      </c>
      <c r="H1009" s="138" t="s">
        <v>5</v>
      </c>
      <c r="I1009" s="139"/>
      <c r="J1009" s="22" t="e">
        <f>AVERAGE(J1002:J1007)</f>
        <v>#DIV/0!</v>
      </c>
      <c r="K1009" s="23" t="s">
        <v>6</v>
      </c>
      <c r="L1009" s="22" t="e">
        <f>MEDIAN(J1002:J1007)</f>
        <v>#DIV/0!</v>
      </c>
    </row>
    <row r="1010" spans="1:12" ht="6.75" customHeight="1" x14ac:dyDescent="0.25">
      <c r="A1010" s="24"/>
      <c r="B1010" s="24"/>
      <c r="C1010" s="24"/>
      <c r="D1010" s="24"/>
      <c r="E1010" s="24"/>
      <c r="F1010" s="24"/>
      <c r="G1010" s="24"/>
      <c r="H1010" s="24"/>
      <c r="I1010" s="24"/>
      <c r="J1010" s="24"/>
      <c r="K1010" s="24"/>
      <c r="L1010" s="24"/>
    </row>
    <row r="1011" spans="1:12" ht="6" customHeight="1" thickBot="1" x14ac:dyDescent="0.3"/>
    <row r="1012" spans="1:12" ht="16.5" customHeight="1" thickBot="1" x14ac:dyDescent="0.3">
      <c r="A1012" s="117" t="s">
        <v>23</v>
      </c>
      <c r="B1012" s="118"/>
      <c r="C1012" s="118"/>
      <c r="D1012" s="119"/>
      <c r="E1012" s="4"/>
      <c r="F1012" s="104" t="s">
        <v>25</v>
      </c>
      <c r="G1012" s="105"/>
      <c r="H1012" s="4"/>
      <c r="I1012" s="108" t="s">
        <v>26</v>
      </c>
      <c r="J1012" s="109"/>
      <c r="K1012" s="109"/>
      <c r="L1012" s="110"/>
    </row>
    <row r="1013" spans="1:12" ht="18.75" thickBot="1" x14ac:dyDescent="0.3">
      <c r="A1013" s="5" t="s">
        <v>0</v>
      </c>
      <c r="B1013" s="86" t="s">
        <v>24</v>
      </c>
      <c r="C1013" s="87"/>
      <c r="D1013" s="88"/>
      <c r="E1013" s="4"/>
      <c r="F1013" s="106"/>
      <c r="G1013" s="107"/>
      <c r="H1013" s="4"/>
      <c r="I1013" s="111"/>
      <c r="J1013" s="112"/>
      <c r="K1013" s="112"/>
      <c r="L1013" s="113"/>
    </row>
    <row r="1014" spans="1:12" ht="16.5" thickBot="1" x14ac:dyDescent="0.3">
      <c r="A1014" s="78">
        <v>68</v>
      </c>
      <c r="B1014" s="80"/>
      <c r="C1014" s="81"/>
      <c r="D1014" s="82"/>
      <c r="E1014" s="4"/>
      <c r="F1014" s="106"/>
      <c r="G1014" s="107"/>
      <c r="H1014" s="4"/>
      <c r="I1014" s="114"/>
      <c r="J1014" s="115"/>
      <c r="K1014" s="115"/>
      <c r="L1014" s="116"/>
    </row>
    <row r="1015" spans="1:12" ht="16.5" customHeight="1" thickBot="1" x14ac:dyDescent="0.3">
      <c r="A1015" s="79"/>
      <c r="B1015" s="83"/>
      <c r="C1015" s="84"/>
      <c r="D1015" s="85"/>
      <c r="E1015" s="4"/>
      <c r="F1015" s="6" t="s">
        <v>13</v>
      </c>
      <c r="G1015" s="66" t="s">
        <v>10</v>
      </c>
      <c r="H1015" s="4"/>
      <c r="I1015" s="120" t="s">
        <v>27</v>
      </c>
      <c r="J1015" s="121"/>
      <c r="K1015" s="130" t="s">
        <v>29</v>
      </c>
      <c r="L1015" s="132" t="s">
        <v>28</v>
      </c>
    </row>
    <row r="1016" spans="1:12" ht="16.5" thickBot="1" x14ac:dyDescent="0.3">
      <c r="A1016" s="7" t="s">
        <v>15</v>
      </c>
      <c r="B1016" s="89" t="s">
        <v>2</v>
      </c>
      <c r="C1016" s="140"/>
      <c r="D1016" s="8" t="s">
        <v>1</v>
      </c>
      <c r="E1016" s="4"/>
      <c r="F1016" s="9" t="e">
        <f>_xlfn.STDEV.P(D1017:D1022)/AVERAGE(D1017:D1022)</f>
        <v>#DIV/0!</v>
      </c>
      <c r="G1016" s="67"/>
      <c r="H1016" s="4"/>
      <c r="I1016" s="122"/>
      <c r="J1016" s="123"/>
      <c r="K1016" s="131"/>
      <c r="L1016" s="133"/>
    </row>
    <row r="1017" spans="1:12" ht="18.75" thickBot="1" x14ac:dyDescent="0.3">
      <c r="A1017" s="10" t="s">
        <v>16</v>
      </c>
      <c r="B1017" s="143"/>
      <c r="C1017" s="144"/>
      <c r="D1017" s="27"/>
      <c r="E1017" s="4"/>
      <c r="F1017" s="96" t="s">
        <v>7</v>
      </c>
      <c r="G1017" s="68" t="e">
        <f>F1022-$K$5*F1022</f>
        <v>#DIV/0!</v>
      </c>
      <c r="H1017" s="4"/>
      <c r="I1017" s="10" t="s">
        <v>16</v>
      </c>
      <c r="J1017" s="11" t="e">
        <f>IF(OR(D1017&lt;G1017,D1017&gt;G1021),"-",D1017)</f>
        <v>#DIV/0!</v>
      </c>
      <c r="K1017" s="12" t="e">
        <f>_xlfn.STDEV.P(J1017:J1022)/AVERAGE(J1017:J1022)</f>
        <v>#DIV/0!</v>
      </c>
      <c r="L1017" s="134" t="e">
        <f>IF(K1017&lt;0.25,AVERAGE(J1017:J1022),MEDIAN(J1017:J1022))</f>
        <v>#DIV/0!</v>
      </c>
    </row>
    <row r="1018" spans="1:12" ht="16.5" thickBot="1" x14ac:dyDescent="0.3">
      <c r="A1018" s="13" t="s">
        <v>17</v>
      </c>
      <c r="B1018" s="94"/>
      <c r="C1018" s="95"/>
      <c r="D1018" s="28"/>
      <c r="E1018" s="4"/>
      <c r="F1018" s="97"/>
      <c r="G1018" s="69"/>
      <c r="H1018" s="4"/>
      <c r="I1018" s="13" t="s">
        <v>17</v>
      </c>
      <c r="J1018" s="14" t="e">
        <f>IF(OR(D1018&lt;G1017,D1018&gt;G1021),"-",D1018)</f>
        <v>#DIV/0!</v>
      </c>
      <c r="K1018" s="136" t="s">
        <v>3</v>
      </c>
      <c r="L1018" s="134"/>
    </row>
    <row r="1019" spans="1:12" ht="16.5" thickBot="1" x14ac:dyDescent="0.3">
      <c r="A1019" s="15" t="s">
        <v>18</v>
      </c>
      <c r="B1019" s="98"/>
      <c r="C1019" s="99"/>
      <c r="D1019" s="29"/>
      <c r="E1019" s="4"/>
      <c r="F1019" s="16" t="e">
        <f>IF(F1016&lt;25%,"MÉDIA","MEDIANA")</f>
        <v>#DIV/0!</v>
      </c>
      <c r="G1019" s="66" t="s">
        <v>11</v>
      </c>
      <c r="H1019" s="4"/>
      <c r="I1019" s="15" t="s">
        <v>18</v>
      </c>
      <c r="J1019" s="17" t="e">
        <f>IF(OR(D1019&lt;G1017,D1019&gt;G1021),"-",D1019)</f>
        <v>#DIV/0!</v>
      </c>
      <c r="K1019" s="137"/>
      <c r="L1019" s="134"/>
    </row>
    <row r="1020" spans="1:12" x14ac:dyDescent="0.25">
      <c r="A1020" s="13" t="s">
        <v>19</v>
      </c>
      <c r="B1020" s="94"/>
      <c r="C1020" s="95"/>
      <c r="D1020" s="28"/>
      <c r="E1020" s="4"/>
      <c r="F1020" s="96" t="s">
        <v>8</v>
      </c>
      <c r="G1020" s="67"/>
      <c r="H1020" s="4"/>
      <c r="I1020" s="13" t="s">
        <v>19</v>
      </c>
      <c r="J1020" s="14" t="e">
        <f>IF(OR(D1020&lt;G1017,D1020&gt;G1021),"-",D1020)</f>
        <v>#DIV/0!</v>
      </c>
      <c r="K1020" s="137"/>
      <c r="L1020" s="134"/>
    </row>
    <row r="1021" spans="1:12" x14ac:dyDescent="0.25">
      <c r="A1021" s="15" t="s">
        <v>20</v>
      </c>
      <c r="B1021" s="98"/>
      <c r="C1021" s="99"/>
      <c r="D1021" s="29"/>
      <c r="E1021" s="4"/>
      <c r="F1021" s="97"/>
      <c r="G1021" s="68" t="e">
        <f>F1022+$K$4*F1022</f>
        <v>#DIV/0!</v>
      </c>
      <c r="H1021" s="4"/>
      <c r="I1021" s="15" t="s">
        <v>20</v>
      </c>
      <c r="J1021" s="17" t="e">
        <f>IF(OR(D1021&lt;G1017,D1021&gt;G1021),"-",D1021)</f>
        <v>#DIV/0!</v>
      </c>
      <c r="K1021" s="70" t="e">
        <f>IF(K1017&lt;25%,"MÉDIA","MEDIANA")</f>
        <v>#DIV/0!</v>
      </c>
      <c r="L1021" s="134"/>
    </row>
    <row r="1022" spans="1:12" ht="16.5" thickBot="1" x14ac:dyDescent="0.3">
      <c r="A1022" s="18" t="s">
        <v>21</v>
      </c>
      <c r="B1022" s="141"/>
      <c r="C1022" s="142"/>
      <c r="D1022" s="30"/>
      <c r="E1022" s="4"/>
      <c r="F1022" s="19" t="e">
        <f>IF(F1016&lt;25%,AVERAGE(D1017:D1022),MEDIAN(D1017:D1022))</f>
        <v>#DIV/0!</v>
      </c>
      <c r="G1022" s="69"/>
      <c r="H1022" s="4"/>
      <c r="I1022" s="18" t="s">
        <v>21</v>
      </c>
      <c r="J1022" s="20" t="e">
        <f>IF(OR(D1022&lt;G1017,D1022&gt;G1021),"-",D1022)</f>
        <v>#DIV/0!</v>
      </c>
      <c r="K1022" s="71"/>
      <c r="L1022" s="135"/>
    </row>
    <row r="1023" spans="1:12" ht="6" customHeight="1" thickBot="1" x14ac:dyDescent="0.3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</row>
    <row r="1024" spans="1:12" ht="18.75" thickBot="1" x14ac:dyDescent="0.3">
      <c r="A1024" s="4"/>
      <c r="B1024" s="4"/>
      <c r="C1024" s="127" t="s">
        <v>12</v>
      </c>
      <c r="D1024" s="128"/>
      <c r="E1024" s="129"/>
      <c r="F1024" s="21" t="s">
        <v>4</v>
      </c>
      <c r="G1024" s="22" t="e">
        <f>MIN(J1017:J1022)</f>
        <v>#DIV/0!</v>
      </c>
      <c r="H1024" s="138" t="s">
        <v>5</v>
      </c>
      <c r="I1024" s="139"/>
      <c r="J1024" s="22" t="e">
        <f>AVERAGE(J1017:J1022)</f>
        <v>#DIV/0!</v>
      </c>
      <c r="K1024" s="23" t="s">
        <v>6</v>
      </c>
      <c r="L1024" s="22" t="e">
        <f>MEDIAN(J1017:J1022)</f>
        <v>#DIV/0!</v>
      </c>
    </row>
    <row r="1025" spans="1:12" ht="6.75" customHeight="1" x14ac:dyDescent="0.25">
      <c r="A1025" s="24"/>
      <c r="B1025" s="24"/>
      <c r="C1025" s="24"/>
      <c r="D1025" s="24"/>
      <c r="E1025" s="24"/>
      <c r="F1025" s="24"/>
      <c r="G1025" s="24"/>
      <c r="H1025" s="24"/>
      <c r="I1025" s="24"/>
      <c r="J1025" s="24"/>
      <c r="K1025" s="24"/>
      <c r="L1025" s="24"/>
    </row>
    <row r="1026" spans="1:12" ht="6" customHeight="1" thickBot="1" x14ac:dyDescent="0.3"/>
    <row r="1027" spans="1:12" ht="16.5" customHeight="1" thickBot="1" x14ac:dyDescent="0.3">
      <c r="A1027" s="117" t="s">
        <v>23</v>
      </c>
      <c r="B1027" s="118"/>
      <c r="C1027" s="118"/>
      <c r="D1027" s="119"/>
      <c r="E1027" s="4"/>
      <c r="F1027" s="104" t="s">
        <v>25</v>
      </c>
      <c r="G1027" s="105"/>
      <c r="H1027" s="4"/>
      <c r="I1027" s="108" t="s">
        <v>26</v>
      </c>
      <c r="J1027" s="109"/>
      <c r="K1027" s="109"/>
      <c r="L1027" s="110"/>
    </row>
    <row r="1028" spans="1:12" ht="18.75" thickBot="1" x14ac:dyDescent="0.3">
      <c r="A1028" s="5" t="s">
        <v>0</v>
      </c>
      <c r="B1028" s="86" t="s">
        <v>24</v>
      </c>
      <c r="C1028" s="87"/>
      <c r="D1028" s="88"/>
      <c r="E1028" s="4"/>
      <c r="F1028" s="106"/>
      <c r="G1028" s="107"/>
      <c r="H1028" s="4"/>
      <c r="I1028" s="111"/>
      <c r="J1028" s="112"/>
      <c r="K1028" s="112"/>
      <c r="L1028" s="113"/>
    </row>
    <row r="1029" spans="1:12" ht="16.5" thickBot="1" x14ac:dyDescent="0.3">
      <c r="A1029" s="78">
        <v>69</v>
      </c>
      <c r="B1029" s="80"/>
      <c r="C1029" s="81"/>
      <c r="D1029" s="82"/>
      <c r="E1029" s="4"/>
      <c r="F1029" s="106"/>
      <c r="G1029" s="107"/>
      <c r="H1029" s="4"/>
      <c r="I1029" s="114"/>
      <c r="J1029" s="115"/>
      <c r="K1029" s="115"/>
      <c r="L1029" s="116"/>
    </row>
    <row r="1030" spans="1:12" ht="16.5" customHeight="1" thickBot="1" x14ac:dyDescent="0.3">
      <c r="A1030" s="79"/>
      <c r="B1030" s="83"/>
      <c r="C1030" s="84"/>
      <c r="D1030" s="85"/>
      <c r="E1030" s="4"/>
      <c r="F1030" s="6" t="s">
        <v>13</v>
      </c>
      <c r="G1030" s="66" t="s">
        <v>10</v>
      </c>
      <c r="H1030" s="4"/>
      <c r="I1030" s="120" t="s">
        <v>27</v>
      </c>
      <c r="J1030" s="121"/>
      <c r="K1030" s="130" t="s">
        <v>29</v>
      </c>
      <c r="L1030" s="132" t="s">
        <v>28</v>
      </c>
    </row>
    <row r="1031" spans="1:12" ht="16.5" thickBot="1" x14ac:dyDescent="0.3">
      <c r="A1031" s="7" t="s">
        <v>15</v>
      </c>
      <c r="B1031" s="89" t="s">
        <v>2</v>
      </c>
      <c r="C1031" s="140"/>
      <c r="D1031" s="8" t="s">
        <v>1</v>
      </c>
      <c r="E1031" s="4"/>
      <c r="F1031" s="9" t="e">
        <f>_xlfn.STDEV.P(D1032:D1037)/AVERAGE(D1032:D1037)</f>
        <v>#DIV/0!</v>
      </c>
      <c r="G1031" s="67"/>
      <c r="H1031" s="4"/>
      <c r="I1031" s="122"/>
      <c r="J1031" s="123"/>
      <c r="K1031" s="131"/>
      <c r="L1031" s="133"/>
    </row>
    <row r="1032" spans="1:12" ht="18.75" thickBot="1" x14ac:dyDescent="0.3">
      <c r="A1032" s="10" t="s">
        <v>16</v>
      </c>
      <c r="B1032" s="143"/>
      <c r="C1032" s="144"/>
      <c r="D1032" s="27"/>
      <c r="E1032" s="4"/>
      <c r="F1032" s="96" t="s">
        <v>7</v>
      </c>
      <c r="G1032" s="68" t="e">
        <f>F1037-$K$5*F1037</f>
        <v>#DIV/0!</v>
      </c>
      <c r="H1032" s="4"/>
      <c r="I1032" s="10" t="s">
        <v>16</v>
      </c>
      <c r="J1032" s="11" t="e">
        <f>IF(OR(D1032&lt;G1032,D1032&gt;G1036),"-",D1032)</f>
        <v>#DIV/0!</v>
      </c>
      <c r="K1032" s="12" t="e">
        <f>_xlfn.STDEV.P(J1032:J1037)/AVERAGE(J1032:J1037)</f>
        <v>#DIV/0!</v>
      </c>
      <c r="L1032" s="134" t="e">
        <f>IF(K1032&lt;0.25,AVERAGE(J1032:J1037),MEDIAN(J1032:J1037))</f>
        <v>#DIV/0!</v>
      </c>
    </row>
    <row r="1033" spans="1:12" ht="16.5" thickBot="1" x14ac:dyDescent="0.3">
      <c r="A1033" s="13" t="s">
        <v>17</v>
      </c>
      <c r="B1033" s="94"/>
      <c r="C1033" s="95"/>
      <c r="D1033" s="28"/>
      <c r="E1033" s="4"/>
      <c r="F1033" s="97"/>
      <c r="G1033" s="69"/>
      <c r="H1033" s="4"/>
      <c r="I1033" s="13" t="s">
        <v>17</v>
      </c>
      <c r="J1033" s="14" t="e">
        <f>IF(OR(D1033&lt;G1032,D1033&gt;G1036),"-",D1033)</f>
        <v>#DIV/0!</v>
      </c>
      <c r="K1033" s="136" t="s">
        <v>3</v>
      </c>
      <c r="L1033" s="134"/>
    </row>
    <row r="1034" spans="1:12" ht="16.5" thickBot="1" x14ac:dyDescent="0.3">
      <c r="A1034" s="15" t="s">
        <v>18</v>
      </c>
      <c r="B1034" s="98"/>
      <c r="C1034" s="99"/>
      <c r="D1034" s="29"/>
      <c r="E1034" s="4"/>
      <c r="F1034" s="16" t="e">
        <f>IF(F1031&lt;25%,"MÉDIA","MEDIANA")</f>
        <v>#DIV/0!</v>
      </c>
      <c r="G1034" s="66" t="s">
        <v>11</v>
      </c>
      <c r="H1034" s="4"/>
      <c r="I1034" s="15" t="s">
        <v>18</v>
      </c>
      <c r="J1034" s="17" t="e">
        <f>IF(OR(D1034&lt;G1032,D1034&gt;G1036),"-",D1034)</f>
        <v>#DIV/0!</v>
      </c>
      <c r="K1034" s="137"/>
      <c r="L1034" s="134"/>
    </row>
    <row r="1035" spans="1:12" x14ac:dyDescent="0.25">
      <c r="A1035" s="13" t="s">
        <v>19</v>
      </c>
      <c r="B1035" s="94"/>
      <c r="C1035" s="95"/>
      <c r="D1035" s="28"/>
      <c r="E1035" s="4"/>
      <c r="F1035" s="96" t="s">
        <v>8</v>
      </c>
      <c r="G1035" s="67"/>
      <c r="H1035" s="4"/>
      <c r="I1035" s="13" t="s">
        <v>19</v>
      </c>
      <c r="J1035" s="14" t="e">
        <f>IF(OR(D1035&lt;G1032,D1035&gt;G1036),"-",D1035)</f>
        <v>#DIV/0!</v>
      </c>
      <c r="K1035" s="137"/>
      <c r="L1035" s="134"/>
    </row>
    <row r="1036" spans="1:12" x14ac:dyDescent="0.25">
      <c r="A1036" s="15" t="s">
        <v>20</v>
      </c>
      <c r="B1036" s="98"/>
      <c r="C1036" s="99"/>
      <c r="D1036" s="29"/>
      <c r="E1036" s="4"/>
      <c r="F1036" s="97"/>
      <c r="G1036" s="68" t="e">
        <f>F1037+$K$4*F1037</f>
        <v>#DIV/0!</v>
      </c>
      <c r="H1036" s="4"/>
      <c r="I1036" s="15" t="s">
        <v>20</v>
      </c>
      <c r="J1036" s="17" t="e">
        <f>IF(OR(D1036&lt;G1032,D1036&gt;G1036),"-",D1036)</f>
        <v>#DIV/0!</v>
      </c>
      <c r="K1036" s="70" t="e">
        <f>IF(K1032&lt;25%,"MÉDIA","MEDIANA")</f>
        <v>#DIV/0!</v>
      </c>
      <c r="L1036" s="134"/>
    </row>
    <row r="1037" spans="1:12" ht="16.5" thickBot="1" x14ac:dyDescent="0.3">
      <c r="A1037" s="18" t="s">
        <v>21</v>
      </c>
      <c r="B1037" s="141"/>
      <c r="C1037" s="142"/>
      <c r="D1037" s="30"/>
      <c r="E1037" s="4"/>
      <c r="F1037" s="19" t="e">
        <f>IF(F1031&lt;25%,AVERAGE(D1032:D1037),MEDIAN(D1032:D1037))</f>
        <v>#DIV/0!</v>
      </c>
      <c r="G1037" s="69"/>
      <c r="H1037" s="4"/>
      <c r="I1037" s="18" t="s">
        <v>21</v>
      </c>
      <c r="J1037" s="20" t="e">
        <f>IF(OR(D1037&lt;G1032,D1037&gt;G1036),"-",D1037)</f>
        <v>#DIV/0!</v>
      </c>
      <c r="K1037" s="71"/>
      <c r="L1037" s="135"/>
    </row>
    <row r="1038" spans="1:12" ht="6" customHeight="1" thickBot="1" x14ac:dyDescent="0.3">
      <c r="A1038" s="4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</row>
    <row r="1039" spans="1:12" ht="18.75" thickBot="1" x14ac:dyDescent="0.3">
      <c r="A1039" s="4"/>
      <c r="B1039" s="4"/>
      <c r="C1039" s="127" t="s">
        <v>12</v>
      </c>
      <c r="D1039" s="128"/>
      <c r="E1039" s="129"/>
      <c r="F1039" s="21" t="s">
        <v>4</v>
      </c>
      <c r="G1039" s="22" t="e">
        <f>MIN(J1032:J1037)</f>
        <v>#DIV/0!</v>
      </c>
      <c r="H1039" s="138" t="s">
        <v>5</v>
      </c>
      <c r="I1039" s="139"/>
      <c r="J1039" s="22" t="e">
        <f>AVERAGE(J1032:J1037)</f>
        <v>#DIV/0!</v>
      </c>
      <c r="K1039" s="23" t="s">
        <v>6</v>
      </c>
      <c r="L1039" s="22" t="e">
        <f>MEDIAN(J1032:J1037)</f>
        <v>#DIV/0!</v>
      </c>
    </row>
    <row r="1040" spans="1:12" ht="6.75" customHeight="1" x14ac:dyDescent="0.25">
      <c r="A1040" s="24"/>
      <c r="B1040" s="24"/>
      <c r="C1040" s="24"/>
      <c r="D1040" s="24"/>
      <c r="E1040" s="24"/>
      <c r="F1040" s="24"/>
      <c r="G1040" s="24"/>
      <c r="H1040" s="24"/>
      <c r="I1040" s="24"/>
      <c r="J1040" s="24"/>
      <c r="K1040" s="24"/>
      <c r="L1040" s="24"/>
    </row>
    <row r="1041" spans="1:12" ht="6" customHeight="1" thickBot="1" x14ac:dyDescent="0.3"/>
    <row r="1042" spans="1:12" ht="16.5" customHeight="1" thickBot="1" x14ac:dyDescent="0.3">
      <c r="A1042" s="117" t="s">
        <v>23</v>
      </c>
      <c r="B1042" s="118"/>
      <c r="C1042" s="118"/>
      <c r="D1042" s="119"/>
      <c r="E1042" s="4"/>
      <c r="F1042" s="104" t="s">
        <v>25</v>
      </c>
      <c r="G1042" s="105"/>
      <c r="H1042" s="4"/>
      <c r="I1042" s="108" t="s">
        <v>26</v>
      </c>
      <c r="J1042" s="109"/>
      <c r="K1042" s="109"/>
      <c r="L1042" s="110"/>
    </row>
    <row r="1043" spans="1:12" ht="18.75" thickBot="1" x14ac:dyDescent="0.3">
      <c r="A1043" s="5" t="s">
        <v>0</v>
      </c>
      <c r="B1043" s="86" t="s">
        <v>24</v>
      </c>
      <c r="C1043" s="87"/>
      <c r="D1043" s="88"/>
      <c r="E1043" s="4"/>
      <c r="F1043" s="106"/>
      <c r="G1043" s="107"/>
      <c r="H1043" s="4"/>
      <c r="I1043" s="111"/>
      <c r="J1043" s="112"/>
      <c r="K1043" s="112"/>
      <c r="L1043" s="113"/>
    </row>
    <row r="1044" spans="1:12" ht="16.5" thickBot="1" x14ac:dyDescent="0.3">
      <c r="A1044" s="78">
        <v>70</v>
      </c>
      <c r="B1044" s="80"/>
      <c r="C1044" s="81"/>
      <c r="D1044" s="82"/>
      <c r="E1044" s="4"/>
      <c r="F1044" s="106"/>
      <c r="G1044" s="107"/>
      <c r="H1044" s="4"/>
      <c r="I1044" s="114"/>
      <c r="J1044" s="115"/>
      <c r="K1044" s="115"/>
      <c r="L1044" s="116"/>
    </row>
    <row r="1045" spans="1:12" ht="16.5" customHeight="1" thickBot="1" x14ac:dyDescent="0.3">
      <c r="A1045" s="79"/>
      <c r="B1045" s="83"/>
      <c r="C1045" s="84"/>
      <c r="D1045" s="85"/>
      <c r="E1045" s="4"/>
      <c r="F1045" s="6" t="s">
        <v>13</v>
      </c>
      <c r="G1045" s="66" t="s">
        <v>10</v>
      </c>
      <c r="H1045" s="4"/>
      <c r="I1045" s="120" t="s">
        <v>27</v>
      </c>
      <c r="J1045" s="121"/>
      <c r="K1045" s="130" t="s">
        <v>29</v>
      </c>
      <c r="L1045" s="132" t="s">
        <v>28</v>
      </c>
    </row>
    <row r="1046" spans="1:12" ht="16.5" thickBot="1" x14ac:dyDescent="0.3">
      <c r="A1046" s="7" t="s">
        <v>15</v>
      </c>
      <c r="B1046" s="89" t="s">
        <v>2</v>
      </c>
      <c r="C1046" s="140"/>
      <c r="D1046" s="8" t="s">
        <v>1</v>
      </c>
      <c r="E1046" s="4"/>
      <c r="F1046" s="9" t="e">
        <f>_xlfn.STDEV.P(D1047:D1052)/AVERAGE(D1047:D1052)</f>
        <v>#DIV/0!</v>
      </c>
      <c r="G1046" s="67"/>
      <c r="H1046" s="4"/>
      <c r="I1046" s="122"/>
      <c r="J1046" s="123"/>
      <c r="K1046" s="131"/>
      <c r="L1046" s="133"/>
    </row>
    <row r="1047" spans="1:12" ht="18.75" thickBot="1" x14ac:dyDescent="0.3">
      <c r="A1047" s="10" t="s">
        <v>16</v>
      </c>
      <c r="B1047" s="143"/>
      <c r="C1047" s="144"/>
      <c r="D1047" s="27"/>
      <c r="E1047" s="4"/>
      <c r="F1047" s="96" t="s">
        <v>7</v>
      </c>
      <c r="G1047" s="68" t="e">
        <f>F1052-$K$5*F1052</f>
        <v>#DIV/0!</v>
      </c>
      <c r="H1047" s="4"/>
      <c r="I1047" s="10" t="s">
        <v>16</v>
      </c>
      <c r="J1047" s="11" t="e">
        <f>IF(OR(D1047&lt;G1047,D1047&gt;G1051),"-",D1047)</f>
        <v>#DIV/0!</v>
      </c>
      <c r="K1047" s="12" t="e">
        <f>_xlfn.STDEV.P(J1047:J1052)/AVERAGE(J1047:J1052)</f>
        <v>#DIV/0!</v>
      </c>
      <c r="L1047" s="134" t="e">
        <f>IF(K1047&lt;0.25,AVERAGE(J1047:J1052),MEDIAN(J1047:J1052))</f>
        <v>#DIV/0!</v>
      </c>
    </row>
    <row r="1048" spans="1:12" ht="16.5" thickBot="1" x14ac:dyDescent="0.3">
      <c r="A1048" s="13" t="s">
        <v>17</v>
      </c>
      <c r="B1048" s="94"/>
      <c r="C1048" s="95"/>
      <c r="D1048" s="28"/>
      <c r="E1048" s="4"/>
      <c r="F1048" s="97"/>
      <c r="G1048" s="69"/>
      <c r="H1048" s="4"/>
      <c r="I1048" s="13" t="s">
        <v>17</v>
      </c>
      <c r="J1048" s="14" t="e">
        <f>IF(OR(D1048&lt;G1047,D1048&gt;G1051),"-",D1048)</f>
        <v>#DIV/0!</v>
      </c>
      <c r="K1048" s="136" t="s">
        <v>3</v>
      </c>
      <c r="L1048" s="134"/>
    </row>
    <row r="1049" spans="1:12" ht="16.5" thickBot="1" x14ac:dyDescent="0.3">
      <c r="A1049" s="15" t="s">
        <v>18</v>
      </c>
      <c r="B1049" s="98"/>
      <c r="C1049" s="99"/>
      <c r="D1049" s="29"/>
      <c r="E1049" s="4"/>
      <c r="F1049" s="16" t="e">
        <f>IF(F1046&lt;25%,"MÉDIA","MEDIANA")</f>
        <v>#DIV/0!</v>
      </c>
      <c r="G1049" s="66" t="s">
        <v>11</v>
      </c>
      <c r="H1049" s="4"/>
      <c r="I1049" s="15" t="s">
        <v>18</v>
      </c>
      <c r="J1049" s="17" t="e">
        <f>IF(OR(D1049&lt;G1047,D1049&gt;G1051),"-",D1049)</f>
        <v>#DIV/0!</v>
      </c>
      <c r="K1049" s="137"/>
      <c r="L1049" s="134"/>
    </row>
    <row r="1050" spans="1:12" x14ac:dyDescent="0.25">
      <c r="A1050" s="13" t="s">
        <v>19</v>
      </c>
      <c r="B1050" s="94"/>
      <c r="C1050" s="95"/>
      <c r="D1050" s="28"/>
      <c r="E1050" s="4"/>
      <c r="F1050" s="96" t="s">
        <v>8</v>
      </c>
      <c r="G1050" s="67"/>
      <c r="H1050" s="4"/>
      <c r="I1050" s="13" t="s">
        <v>19</v>
      </c>
      <c r="J1050" s="14" t="e">
        <f>IF(OR(D1050&lt;G1047,D1050&gt;G1051),"-",D1050)</f>
        <v>#DIV/0!</v>
      </c>
      <c r="K1050" s="137"/>
      <c r="L1050" s="134"/>
    </row>
    <row r="1051" spans="1:12" x14ac:dyDescent="0.25">
      <c r="A1051" s="15" t="s">
        <v>20</v>
      </c>
      <c r="B1051" s="98"/>
      <c r="C1051" s="99"/>
      <c r="D1051" s="29"/>
      <c r="E1051" s="4"/>
      <c r="F1051" s="97"/>
      <c r="G1051" s="68" t="e">
        <f>F1052+$K$4*F1052</f>
        <v>#DIV/0!</v>
      </c>
      <c r="H1051" s="4"/>
      <c r="I1051" s="15" t="s">
        <v>20</v>
      </c>
      <c r="J1051" s="17" t="e">
        <f>IF(OR(D1051&lt;G1047,D1051&gt;G1051),"-",D1051)</f>
        <v>#DIV/0!</v>
      </c>
      <c r="K1051" s="70" t="e">
        <f>IF(K1047&lt;25%,"MÉDIA","MEDIANA")</f>
        <v>#DIV/0!</v>
      </c>
      <c r="L1051" s="134"/>
    </row>
    <row r="1052" spans="1:12" ht="16.5" thickBot="1" x14ac:dyDescent="0.3">
      <c r="A1052" s="18" t="s">
        <v>21</v>
      </c>
      <c r="B1052" s="141"/>
      <c r="C1052" s="142"/>
      <c r="D1052" s="30"/>
      <c r="E1052" s="4"/>
      <c r="F1052" s="19" t="e">
        <f>IF(F1046&lt;25%,AVERAGE(D1047:D1052),MEDIAN(D1047:D1052))</f>
        <v>#DIV/0!</v>
      </c>
      <c r="G1052" s="69"/>
      <c r="H1052" s="4"/>
      <c r="I1052" s="18" t="s">
        <v>21</v>
      </c>
      <c r="J1052" s="20" t="e">
        <f>IF(OR(D1052&lt;G1047,D1052&gt;G1051),"-",D1052)</f>
        <v>#DIV/0!</v>
      </c>
      <c r="K1052" s="71"/>
      <c r="L1052" s="135"/>
    </row>
    <row r="1053" spans="1:12" ht="6" customHeight="1" thickBot="1" x14ac:dyDescent="0.3">
      <c r="A1053" s="4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</row>
    <row r="1054" spans="1:12" ht="18.75" thickBot="1" x14ac:dyDescent="0.3">
      <c r="A1054" s="4"/>
      <c r="B1054" s="4"/>
      <c r="C1054" s="127" t="s">
        <v>12</v>
      </c>
      <c r="D1054" s="128"/>
      <c r="E1054" s="129"/>
      <c r="F1054" s="21" t="s">
        <v>4</v>
      </c>
      <c r="G1054" s="22" t="e">
        <f>MIN(J1047:J1052)</f>
        <v>#DIV/0!</v>
      </c>
      <c r="H1054" s="138" t="s">
        <v>5</v>
      </c>
      <c r="I1054" s="139"/>
      <c r="J1054" s="22" t="e">
        <f>AVERAGE(J1047:J1052)</f>
        <v>#DIV/0!</v>
      </c>
      <c r="K1054" s="23" t="s">
        <v>6</v>
      </c>
      <c r="L1054" s="22" t="e">
        <f>MEDIAN(J1047:J1052)</f>
        <v>#DIV/0!</v>
      </c>
    </row>
    <row r="1055" spans="1:12" ht="6.75" customHeight="1" x14ac:dyDescent="0.25">
      <c r="A1055" s="24"/>
      <c r="B1055" s="24"/>
      <c r="C1055" s="24"/>
      <c r="D1055" s="24"/>
      <c r="E1055" s="24"/>
      <c r="F1055" s="24"/>
      <c r="G1055" s="24"/>
      <c r="H1055" s="24"/>
      <c r="I1055" s="24"/>
      <c r="J1055" s="24"/>
      <c r="K1055" s="24"/>
      <c r="L1055" s="24"/>
    </row>
    <row r="1056" spans="1:12" ht="6" customHeight="1" thickBot="1" x14ac:dyDescent="0.3"/>
    <row r="1057" spans="1:12" ht="16.5" customHeight="1" thickBot="1" x14ac:dyDescent="0.3">
      <c r="A1057" s="117" t="s">
        <v>23</v>
      </c>
      <c r="B1057" s="118"/>
      <c r="C1057" s="118"/>
      <c r="D1057" s="119"/>
      <c r="E1057" s="4"/>
      <c r="F1057" s="104" t="s">
        <v>25</v>
      </c>
      <c r="G1057" s="105"/>
      <c r="H1057" s="4"/>
      <c r="I1057" s="108" t="s">
        <v>26</v>
      </c>
      <c r="J1057" s="109"/>
      <c r="K1057" s="109"/>
      <c r="L1057" s="110"/>
    </row>
    <row r="1058" spans="1:12" ht="18.75" thickBot="1" x14ac:dyDescent="0.3">
      <c r="A1058" s="5" t="s">
        <v>0</v>
      </c>
      <c r="B1058" s="86" t="s">
        <v>24</v>
      </c>
      <c r="C1058" s="87"/>
      <c r="D1058" s="88"/>
      <c r="E1058" s="4"/>
      <c r="F1058" s="106"/>
      <c r="G1058" s="107"/>
      <c r="H1058" s="4"/>
      <c r="I1058" s="111"/>
      <c r="J1058" s="112"/>
      <c r="K1058" s="112"/>
      <c r="L1058" s="113"/>
    </row>
    <row r="1059" spans="1:12" ht="16.5" thickBot="1" x14ac:dyDescent="0.3">
      <c r="A1059" s="78">
        <v>71</v>
      </c>
      <c r="B1059" s="80"/>
      <c r="C1059" s="81"/>
      <c r="D1059" s="82"/>
      <c r="E1059" s="4"/>
      <c r="F1059" s="106"/>
      <c r="G1059" s="107"/>
      <c r="H1059" s="4"/>
      <c r="I1059" s="114"/>
      <c r="J1059" s="115"/>
      <c r="K1059" s="115"/>
      <c r="L1059" s="116"/>
    </row>
    <row r="1060" spans="1:12" ht="16.5" customHeight="1" thickBot="1" x14ac:dyDescent="0.3">
      <c r="A1060" s="79"/>
      <c r="B1060" s="83"/>
      <c r="C1060" s="84"/>
      <c r="D1060" s="85"/>
      <c r="E1060" s="4"/>
      <c r="F1060" s="6" t="s">
        <v>13</v>
      </c>
      <c r="G1060" s="66" t="s">
        <v>10</v>
      </c>
      <c r="H1060" s="4"/>
      <c r="I1060" s="120" t="s">
        <v>27</v>
      </c>
      <c r="J1060" s="121"/>
      <c r="K1060" s="130" t="s">
        <v>29</v>
      </c>
      <c r="L1060" s="132" t="s">
        <v>28</v>
      </c>
    </row>
    <row r="1061" spans="1:12" ht="16.5" thickBot="1" x14ac:dyDescent="0.3">
      <c r="A1061" s="7" t="s">
        <v>15</v>
      </c>
      <c r="B1061" s="89" t="s">
        <v>2</v>
      </c>
      <c r="C1061" s="140"/>
      <c r="D1061" s="8" t="s">
        <v>1</v>
      </c>
      <c r="E1061" s="4"/>
      <c r="F1061" s="9" t="e">
        <f>_xlfn.STDEV.P(D1062:D1067)/AVERAGE(D1062:D1067)</f>
        <v>#DIV/0!</v>
      </c>
      <c r="G1061" s="67"/>
      <c r="H1061" s="4"/>
      <c r="I1061" s="122"/>
      <c r="J1061" s="123"/>
      <c r="K1061" s="131"/>
      <c r="L1061" s="133"/>
    </row>
    <row r="1062" spans="1:12" ht="18.75" thickBot="1" x14ac:dyDescent="0.3">
      <c r="A1062" s="10" t="s">
        <v>16</v>
      </c>
      <c r="B1062" s="143"/>
      <c r="C1062" s="144"/>
      <c r="D1062" s="27"/>
      <c r="E1062" s="4"/>
      <c r="F1062" s="96" t="s">
        <v>7</v>
      </c>
      <c r="G1062" s="68" t="e">
        <f>F1067-$K$5*F1067</f>
        <v>#DIV/0!</v>
      </c>
      <c r="H1062" s="4"/>
      <c r="I1062" s="10" t="s">
        <v>16</v>
      </c>
      <c r="J1062" s="11" t="e">
        <f>IF(OR(D1062&lt;G1062,D1062&gt;G1066),"-",D1062)</f>
        <v>#DIV/0!</v>
      </c>
      <c r="K1062" s="12" t="e">
        <f>_xlfn.STDEV.P(J1062:J1067)/AVERAGE(J1062:J1067)</f>
        <v>#DIV/0!</v>
      </c>
      <c r="L1062" s="134" t="e">
        <f>IF(K1062&lt;0.25,AVERAGE(J1062:J1067),MEDIAN(J1062:J1067))</f>
        <v>#DIV/0!</v>
      </c>
    </row>
    <row r="1063" spans="1:12" ht="16.5" thickBot="1" x14ac:dyDescent="0.3">
      <c r="A1063" s="13" t="s">
        <v>17</v>
      </c>
      <c r="B1063" s="94"/>
      <c r="C1063" s="95"/>
      <c r="D1063" s="28"/>
      <c r="E1063" s="4"/>
      <c r="F1063" s="97"/>
      <c r="G1063" s="69"/>
      <c r="H1063" s="4"/>
      <c r="I1063" s="13" t="s">
        <v>17</v>
      </c>
      <c r="J1063" s="14" t="e">
        <f>IF(OR(D1063&lt;G1062,D1063&gt;G1066),"-",D1063)</f>
        <v>#DIV/0!</v>
      </c>
      <c r="K1063" s="136" t="s">
        <v>3</v>
      </c>
      <c r="L1063" s="134"/>
    </row>
    <row r="1064" spans="1:12" ht="16.5" thickBot="1" x14ac:dyDescent="0.3">
      <c r="A1064" s="15" t="s">
        <v>18</v>
      </c>
      <c r="B1064" s="98"/>
      <c r="C1064" s="99"/>
      <c r="D1064" s="29"/>
      <c r="E1064" s="4"/>
      <c r="F1064" s="16" t="e">
        <f>IF(F1061&lt;25%,"MÉDIA","MEDIANA")</f>
        <v>#DIV/0!</v>
      </c>
      <c r="G1064" s="66" t="s">
        <v>11</v>
      </c>
      <c r="H1064" s="4"/>
      <c r="I1064" s="15" t="s">
        <v>18</v>
      </c>
      <c r="J1064" s="17" t="e">
        <f>IF(OR(D1064&lt;G1062,D1064&gt;G1066),"-",D1064)</f>
        <v>#DIV/0!</v>
      </c>
      <c r="K1064" s="137"/>
      <c r="L1064" s="134"/>
    </row>
    <row r="1065" spans="1:12" x14ac:dyDescent="0.25">
      <c r="A1065" s="13" t="s">
        <v>19</v>
      </c>
      <c r="B1065" s="94"/>
      <c r="C1065" s="95"/>
      <c r="D1065" s="28"/>
      <c r="E1065" s="4"/>
      <c r="F1065" s="96" t="s">
        <v>8</v>
      </c>
      <c r="G1065" s="67"/>
      <c r="H1065" s="4"/>
      <c r="I1065" s="13" t="s">
        <v>19</v>
      </c>
      <c r="J1065" s="14" t="e">
        <f>IF(OR(D1065&lt;G1062,D1065&gt;G1066),"-",D1065)</f>
        <v>#DIV/0!</v>
      </c>
      <c r="K1065" s="137"/>
      <c r="L1065" s="134"/>
    </row>
    <row r="1066" spans="1:12" x14ac:dyDescent="0.25">
      <c r="A1066" s="15" t="s">
        <v>20</v>
      </c>
      <c r="B1066" s="98"/>
      <c r="C1066" s="99"/>
      <c r="D1066" s="29"/>
      <c r="E1066" s="4"/>
      <c r="F1066" s="97"/>
      <c r="G1066" s="68" t="e">
        <f>F1067+$K$4*F1067</f>
        <v>#DIV/0!</v>
      </c>
      <c r="H1066" s="4"/>
      <c r="I1066" s="15" t="s">
        <v>20</v>
      </c>
      <c r="J1066" s="17" t="e">
        <f>IF(OR(D1066&lt;G1062,D1066&gt;G1066),"-",D1066)</f>
        <v>#DIV/0!</v>
      </c>
      <c r="K1066" s="70" t="e">
        <f>IF(K1062&lt;25%,"MÉDIA","MEDIANA")</f>
        <v>#DIV/0!</v>
      </c>
      <c r="L1066" s="134"/>
    </row>
    <row r="1067" spans="1:12" ht="16.5" thickBot="1" x14ac:dyDescent="0.3">
      <c r="A1067" s="18" t="s">
        <v>21</v>
      </c>
      <c r="B1067" s="141"/>
      <c r="C1067" s="142"/>
      <c r="D1067" s="30"/>
      <c r="E1067" s="4"/>
      <c r="F1067" s="19" t="e">
        <f>IF(F1061&lt;25%,AVERAGE(D1062:D1067),MEDIAN(D1062:D1067))</f>
        <v>#DIV/0!</v>
      </c>
      <c r="G1067" s="69"/>
      <c r="H1067" s="4"/>
      <c r="I1067" s="18" t="s">
        <v>21</v>
      </c>
      <c r="J1067" s="20" t="e">
        <f>IF(OR(D1067&lt;G1062,D1067&gt;G1066),"-",D1067)</f>
        <v>#DIV/0!</v>
      </c>
      <c r="K1067" s="71"/>
      <c r="L1067" s="135"/>
    </row>
    <row r="1068" spans="1:12" ht="6" customHeight="1" thickBot="1" x14ac:dyDescent="0.3">
      <c r="A1068" s="4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</row>
    <row r="1069" spans="1:12" ht="18.75" thickBot="1" x14ac:dyDescent="0.3">
      <c r="A1069" s="4"/>
      <c r="B1069" s="4"/>
      <c r="C1069" s="127" t="s">
        <v>12</v>
      </c>
      <c r="D1069" s="128"/>
      <c r="E1069" s="129"/>
      <c r="F1069" s="21" t="s">
        <v>4</v>
      </c>
      <c r="G1069" s="22" t="e">
        <f>MIN(J1062:J1067)</f>
        <v>#DIV/0!</v>
      </c>
      <c r="H1069" s="138" t="s">
        <v>5</v>
      </c>
      <c r="I1069" s="139"/>
      <c r="J1069" s="22" t="e">
        <f>AVERAGE(J1062:J1067)</f>
        <v>#DIV/0!</v>
      </c>
      <c r="K1069" s="23" t="s">
        <v>6</v>
      </c>
      <c r="L1069" s="22" t="e">
        <f>MEDIAN(J1062:J1067)</f>
        <v>#DIV/0!</v>
      </c>
    </row>
    <row r="1070" spans="1:12" ht="6.75" customHeight="1" x14ac:dyDescent="0.25">
      <c r="A1070" s="24"/>
      <c r="B1070" s="24"/>
      <c r="C1070" s="24"/>
      <c r="D1070" s="24"/>
      <c r="E1070" s="24"/>
      <c r="F1070" s="24"/>
      <c r="G1070" s="24"/>
      <c r="H1070" s="24"/>
      <c r="I1070" s="24"/>
      <c r="J1070" s="24"/>
      <c r="K1070" s="24"/>
      <c r="L1070" s="24"/>
    </row>
    <row r="1071" spans="1:12" ht="6" customHeight="1" thickBot="1" x14ac:dyDescent="0.3"/>
    <row r="1072" spans="1:12" ht="16.5" customHeight="1" thickBot="1" x14ac:dyDescent="0.3">
      <c r="A1072" s="117" t="s">
        <v>23</v>
      </c>
      <c r="B1072" s="118"/>
      <c r="C1072" s="118"/>
      <c r="D1072" s="119"/>
      <c r="E1072" s="4"/>
      <c r="F1072" s="104" t="s">
        <v>25</v>
      </c>
      <c r="G1072" s="105"/>
      <c r="H1072" s="4"/>
      <c r="I1072" s="108" t="s">
        <v>26</v>
      </c>
      <c r="J1072" s="109"/>
      <c r="K1072" s="109"/>
      <c r="L1072" s="110"/>
    </row>
    <row r="1073" spans="1:12" ht="18.75" thickBot="1" x14ac:dyDescent="0.3">
      <c r="A1073" s="5" t="s">
        <v>0</v>
      </c>
      <c r="B1073" s="86" t="s">
        <v>24</v>
      </c>
      <c r="C1073" s="87"/>
      <c r="D1073" s="88"/>
      <c r="E1073" s="4"/>
      <c r="F1073" s="106"/>
      <c r="G1073" s="107"/>
      <c r="H1073" s="4"/>
      <c r="I1073" s="111"/>
      <c r="J1073" s="112"/>
      <c r="K1073" s="112"/>
      <c r="L1073" s="113"/>
    </row>
    <row r="1074" spans="1:12" ht="16.5" thickBot="1" x14ac:dyDescent="0.3">
      <c r="A1074" s="78">
        <v>72</v>
      </c>
      <c r="B1074" s="80"/>
      <c r="C1074" s="81"/>
      <c r="D1074" s="82"/>
      <c r="E1074" s="4"/>
      <c r="F1074" s="106"/>
      <c r="G1074" s="107"/>
      <c r="H1074" s="4"/>
      <c r="I1074" s="114"/>
      <c r="J1074" s="115"/>
      <c r="K1074" s="115"/>
      <c r="L1074" s="116"/>
    </row>
    <row r="1075" spans="1:12" ht="16.5" customHeight="1" thickBot="1" x14ac:dyDescent="0.3">
      <c r="A1075" s="79"/>
      <c r="B1075" s="83"/>
      <c r="C1075" s="84"/>
      <c r="D1075" s="85"/>
      <c r="E1075" s="4"/>
      <c r="F1075" s="6" t="s">
        <v>13</v>
      </c>
      <c r="G1075" s="66" t="s">
        <v>10</v>
      </c>
      <c r="H1075" s="4"/>
      <c r="I1075" s="120" t="s">
        <v>27</v>
      </c>
      <c r="J1075" s="121"/>
      <c r="K1075" s="130" t="s">
        <v>29</v>
      </c>
      <c r="L1075" s="132" t="s">
        <v>28</v>
      </c>
    </row>
    <row r="1076" spans="1:12" ht="16.5" thickBot="1" x14ac:dyDescent="0.3">
      <c r="A1076" s="7" t="s">
        <v>15</v>
      </c>
      <c r="B1076" s="89" t="s">
        <v>2</v>
      </c>
      <c r="C1076" s="140"/>
      <c r="D1076" s="8" t="s">
        <v>1</v>
      </c>
      <c r="E1076" s="4"/>
      <c r="F1076" s="9" t="e">
        <f>_xlfn.STDEV.P(D1077:D1082)/AVERAGE(D1077:D1082)</f>
        <v>#DIV/0!</v>
      </c>
      <c r="G1076" s="67"/>
      <c r="H1076" s="4"/>
      <c r="I1076" s="122"/>
      <c r="J1076" s="123"/>
      <c r="K1076" s="131"/>
      <c r="L1076" s="133"/>
    </row>
    <row r="1077" spans="1:12" ht="18.75" thickBot="1" x14ac:dyDescent="0.3">
      <c r="A1077" s="10" t="s">
        <v>16</v>
      </c>
      <c r="B1077" s="143"/>
      <c r="C1077" s="144"/>
      <c r="D1077" s="27"/>
      <c r="E1077" s="4"/>
      <c r="F1077" s="96" t="s">
        <v>7</v>
      </c>
      <c r="G1077" s="68" t="e">
        <f>F1082-$K$5*F1082</f>
        <v>#DIV/0!</v>
      </c>
      <c r="H1077" s="4"/>
      <c r="I1077" s="10" t="s">
        <v>16</v>
      </c>
      <c r="J1077" s="11" t="e">
        <f>IF(OR(D1077&lt;G1077,D1077&gt;G1081),"-",D1077)</f>
        <v>#DIV/0!</v>
      </c>
      <c r="K1077" s="12" t="e">
        <f>_xlfn.STDEV.P(J1077:J1082)/AVERAGE(J1077:J1082)</f>
        <v>#DIV/0!</v>
      </c>
      <c r="L1077" s="134" t="e">
        <f>IF(K1077&lt;0.25,AVERAGE(J1077:J1082),MEDIAN(J1077:J1082))</f>
        <v>#DIV/0!</v>
      </c>
    </row>
    <row r="1078" spans="1:12" ht="16.5" thickBot="1" x14ac:dyDescent="0.3">
      <c r="A1078" s="13" t="s">
        <v>17</v>
      </c>
      <c r="B1078" s="94"/>
      <c r="C1078" s="95"/>
      <c r="D1078" s="28"/>
      <c r="E1078" s="4"/>
      <c r="F1078" s="97"/>
      <c r="G1078" s="69"/>
      <c r="H1078" s="4"/>
      <c r="I1078" s="13" t="s">
        <v>17</v>
      </c>
      <c r="J1078" s="14" t="e">
        <f>IF(OR(D1078&lt;G1077,D1078&gt;G1081),"-",D1078)</f>
        <v>#DIV/0!</v>
      </c>
      <c r="K1078" s="136" t="s">
        <v>3</v>
      </c>
      <c r="L1078" s="134"/>
    </row>
    <row r="1079" spans="1:12" ht="16.5" thickBot="1" x14ac:dyDescent="0.3">
      <c r="A1079" s="15" t="s">
        <v>18</v>
      </c>
      <c r="B1079" s="98"/>
      <c r="C1079" s="99"/>
      <c r="D1079" s="29"/>
      <c r="E1079" s="4"/>
      <c r="F1079" s="16" t="e">
        <f>IF(F1076&lt;25%,"MÉDIA","MEDIANA")</f>
        <v>#DIV/0!</v>
      </c>
      <c r="G1079" s="66" t="s">
        <v>11</v>
      </c>
      <c r="H1079" s="4"/>
      <c r="I1079" s="15" t="s">
        <v>18</v>
      </c>
      <c r="J1079" s="17" t="e">
        <f>IF(OR(D1079&lt;G1077,D1079&gt;G1081),"-",D1079)</f>
        <v>#DIV/0!</v>
      </c>
      <c r="K1079" s="137"/>
      <c r="L1079" s="134"/>
    </row>
    <row r="1080" spans="1:12" x14ac:dyDescent="0.25">
      <c r="A1080" s="13" t="s">
        <v>19</v>
      </c>
      <c r="B1080" s="94"/>
      <c r="C1080" s="95"/>
      <c r="D1080" s="28"/>
      <c r="E1080" s="4"/>
      <c r="F1080" s="96" t="s">
        <v>8</v>
      </c>
      <c r="G1080" s="67"/>
      <c r="H1080" s="4"/>
      <c r="I1080" s="13" t="s">
        <v>19</v>
      </c>
      <c r="J1080" s="14" t="e">
        <f>IF(OR(D1080&lt;G1077,D1080&gt;G1081),"-",D1080)</f>
        <v>#DIV/0!</v>
      </c>
      <c r="K1080" s="137"/>
      <c r="L1080" s="134"/>
    </row>
    <row r="1081" spans="1:12" x14ac:dyDescent="0.25">
      <c r="A1081" s="15" t="s">
        <v>20</v>
      </c>
      <c r="B1081" s="98"/>
      <c r="C1081" s="99"/>
      <c r="D1081" s="29"/>
      <c r="E1081" s="4"/>
      <c r="F1081" s="97"/>
      <c r="G1081" s="68" t="e">
        <f>F1082+$K$4*F1082</f>
        <v>#DIV/0!</v>
      </c>
      <c r="H1081" s="4"/>
      <c r="I1081" s="15" t="s">
        <v>20</v>
      </c>
      <c r="J1081" s="17" t="e">
        <f>IF(OR(D1081&lt;G1077,D1081&gt;G1081),"-",D1081)</f>
        <v>#DIV/0!</v>
      </c>
      <c r="K1081" s="70" t="e">
        <f>IF(K1077&lt;25%,"MÉDIA","MEDIANA")</f>
        <v>#DIV/0!</v>
      </c>
      <c r="L1081" s="134"/>
    </row>
    <row r="1082" spans="1:12" ht="16.5" thickBot="1" x14ac:dyDescent="0.3">
      <c r="A1082" s="18" t="s">
        <v>21</v>
      </c>
      <c r="B1082" s="141"/>
      <c r="C1082" s="142"/>
      <c r="D1082" s="30"/>
      <c r="E1082" s="4"/>
      <c r="F1082" s="19" t="e">
        <f>IF(F1076&lt;25%,AVERAGE(D1077:D1082),MEDIAN(D1077:D1082))</f>
        <v>#DIV/0!</v>
      </c>
      <c r="G1082" s="69"/>
      <c r="H1082" s="4"/>
      <c r="I1082" s="18" t="s">
        <v>21</v>
      </c>
      <c r="J1082" s="20" t="e">
        <f>IF(OR(D1082&lt;G1077,D1082&gt;G1081),"-",D1082)</f>
        <v>#DIV/0!</v>
      </c>
      <c r="K1082" s="71"/>
      <c r="L1082" s="135"/>
    </row>
    <row r="1083" spans="1:12" ht="6" customHeight="1" thickBot="1" x14ac:dyDescent="0.3">
      <c r="A1083" s="4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</row>
    <row r="1084" spans="1:12" ht="18.75" thickBot="1" x14ac:dyDescent="0.3">
      <c r="A1084" s="4"/>
      <c r="B1084" s="4"/>
      <c r="C1084" s="127" t="s">
        <v>12</v>
      </c>
      <c r="D1084" s="128"/>
      <c r="E1084" s="129"/>
      <c r="F1084" s="21" t="s">
        <v>4</v>
      </c>
      <c r="G1084" s="22" t="e">
        <f>MIN(J1077:J1082)</f>
        <v>#DIV/0!</v>
      </c>
      <c r="H1084" s="138" t="s">
        <v>5</v>
      </c>
      <c r="I1084" s="139"/>
      <c r="J1084" s="22" t="e">
        <f>AVERAGE(J1077:J1082)</f>
        <v>#DIV/0!</v>
      </c>
      <c r="K1084" s="23" t="s">
        <v>6</v>
      </c>
      <c r="L1084" s="22" t="e">
        <f>MEDIAN(J1077:J1082)</f>
        <v>#DIV/0!</v>
      </c>
    </row>
    <row r="1085" spans="1:12" ht="6.75" customHeight="1" x14ac:dyDescent="0.25">
      <c r="A1085" s="24"/>
      <c r="B1085" s="24"/>
      <c r="C1085" s="24"/>
      <c r="D1085" s="24"/>
      <c r="E1085" s="24"/>
      <c r="F1085" s="24"/>
      <c r="G1085" s="24"/>
      <c r="H1085" s="24"/>
      <c r="I1085" s="24"/>
      <c r="J1085" s="24"/>
      <c r="K1085" s="24"/>
      <c r="L1085" s="24"/>
    </row>
    <row r="1086" spans="1:12" ht="6" customHeight="1" thickBot="1" x14ac:dyDescent="0.3"/>
    <row r="1087" spans="1:12" ht="16.5" customHeight="1" thickBot="1" x14ac:dyDescent="0.3">
      <c r="A1087" s="117" t="s">
        <v>23</v>
      </c>
      <c r="B1087" s="118"/>
      <c r="C1087" s="118"/>
      <c r="D1087" s="119"/>
      <c r="E1087" s="4"/>
      <c r="F1087" s="104" t="s">
        <v>25</v>
      </c>
      <c r="G1087" s="105"/>
      <c r="H1087" s="4"/>
      <c r="I1087" s="108" t="s">
        <v>26</v>
      </c>
      <c r="J1087" s="109"/>
      <c r="K1087" s="109"/>
      <c r="L1087" s="110"/>
    </row>
    <row r="1088" spans="1:12" ht="18.75" thickBot="1" x14ac:dyDescent="0.3">
      <c r="A1088" s="5" t="s">
        <v>0</v>
      </c>
      <c r="B1088" s="86" t="s">
        <v>24</v>
      </c>
      <c r="C1088" s="87"/>
      <c r="D1088" s="88"/>
      <c r="E1088" s="4"/>
      <c r="F1088" s="106"/>
      <c r="G1088" s="107"/>
      <c r="H1088" s="4"/>
      <c r="I1088" s="111"/>
      <c r="J1088" s="112"/>
      <c r="K1088" s="112"/>
      <c r="L1088" s="113"/>
    </row>
    <row r="1089" spans="1:12" ht="16.5" thickBot="1" x14ac:dyDescent="0.3">
      <c r="A1089" s="78">
        <v>73</v>
      </c>
      <c r="B1089" s="80"/>
      <c r="C1089" s="81"/>
      <c r="D1089" s="82"/>
      <c r="E1089" s="4"/>
      <c r="F1089" s="106"/>
      <c r="G1089" s="107"/>
      <c r="H1089" s="4"/>
      <c r="I1089" s="114"/>
      <c r="J1089" s="115"/>
      <c r="K1089" s="115"/>
      <c r="L1089" s="116"/>
    </row>
    <row r="1090" spans="1:12" ht="16.5" customHeight="1" thickBot="1" x14ac:dyDescent="0.3">
      <c r="A1090" s="79"/>
      <c r="B1090" s="83"/>
      <c r="C1090" s="84"/>
      <c r="D1090" s="85"/>
      <c r="E1090" s="4"/>
      <c r="F1090" s="6" t="s">
        <v>13</v>
      </c>
      <c r="G1090" s="66" t="s">
        <v>10</v>
      </c>
      <c r="H1090" s="4"/>
      <c r="I1090" s="120" t="s">
        <v>27</v>
      </c>
      <c r="J1090" s="121"/>
      <c r="K1090" s="130" t="s">
        <v>29</v>
      </c>
      <c r="L1090" s="132" t="s">
        <v>28</v>
      </c>
    </row>
    <row r="1091" spans="1:12" ht="16.5" thickBot="1" x14ac:dyDescent="0.3">
      <c r="A1091" s="7" t="s">
        <v>15</v>
      </c>
      <c r="B1091" s="89" t="s">
        <v>2</v>
      </c>
      <c r="C1091" s="140"/>
      <c r="D1091" s="8" t="s">
        <v>1</v>
      </c>
      <c r="E1091" s="4"/>
      <c r="F1091" s="9" t="e">
        <f>_xlfn.STDEV.P(D1092:D1097)/AVERAGE(D1092:D1097)</f>
        <v>#DIV/0!</v>
      </c>
      <c r="G1091" s="67"/>
      <c r="H1091" s="4"/>
      <c r="I1091" s="122"/>
      <c r="J1091" s="123"/>
      <c r="K1091" s="131"/>
      <c r="L1091" s="133"/>
    </row>
    <row r="1092" spans="1:12" ht="18.75" thickBot="1" x14ac:dyDescent="0.3">
      <c r="A1092" s="10" t="s">
        <v>16</v>
      </c>
      <c r="B1092" s="143"/>
      <c r="C1092" s="144"/>
      <c r="D1092" s="27"/>
      <c r="E1092" s="4"/>
      <c r="F1092" s="96" t="s">
        <v>7</v>
      </c>
      <c r="G1092" s="68" t="e">
        <f>F1097-$K$5*F1097</f>
        <v>#DIV/0!</v>
      </c>
      <c r="H1092" s="4"/>
      <c r="I1092" s="10" t="s">
        <v>16</v>
      </c>
      <c r="J1092" s="11" t="e">
        <f>IF(OR(D1092&lt;G1092,D1092&gt;G1096),"-",D1092)</f>
        <v>#DIV/0!</v>
      </c>
      <c r="K1092" s="12" t="e">
        <f>_xlfn.STDEV.P(J1092:J1097)/AVERAGE(J1092:J1097)</f>
        <v>#DIV/0!</v>
      </c>
      <c r="L1092" s="134" t="e">
        <f>IF(K1092&lt;0.25,AVERAGE(J1092:J1097),MEDIAN(J1092:J1097))</f>
        <v>#DIV/0!</v>
      </c>
    </row>
    <row r="1093" spans="1:12" ht="16.5" thickBot="1" x14ac:dyDescent="0.3">
      <c r="A1093" s="13" t="s">
        <v>17</v>
      </c>
      <c r="B1093" s="94"/>
      <c r="C1093" s="95"/>
      <c r="D1093" s="28"/>
      <c r="E1093" s="4"/>
      <c r="F1093" s="97"/>
      <c r="G1093" s="69"/>
      <c r="H1093" s="4"/>
      <c r="I1093" s="13" t="s">
        <v>17</v>
      </c>
      <c r="J1093" s="14" t="e">
        <f>IF(OR(D1093&lt;G1092,D1093&gt;G1096),"-",D1093)</f>
        <v>#DIV/0!</v>
      </c>
      <c r="K1093" s="136" t="s">
        <v>3</v>
      </c>
      <c r="L1093" s="134"/>
    </row>
    <row r="1094" spans="1:12" ht="16.5" thickBot="1" x14ac:dyDescent="0.3">
      <c r="A1094" s="15" t="s">
        <v>18</v>
      </c>
      <c r="B1094" s="98"/>
      <c r="C1094" s="99"/>
      <c r="D1094" s="29"/>
      <c r="E1094" s="4"/>
      <c r="F1094" s="16" t="e">
        <f>IF(F1091&lt;25%,"MÉDIA","MEDIANA")</f>
        <v>#DIV/0!</v>
      </c>
      <c r="G1094" s="66" t="s">
        <v>11</v>
      </c>
      <c r="H1094" s="4"/>
      <c r="I1094" s="15" t="s">
        <v>18</v>
      </c>
      <c r="J1094" s="17" t="e">
        <f>IF(OR(D1094&lt;G1092,D1094&gt;G1096),"-",D1094)</f>
        <v>#DIV/0!</v>
      </c>
      <c r="K1094" s="137"/>
      <c r="L1094" s="134"/>
    </row>
    <row r="1095" spans="1:12" x14ac:dyDescent="0.25">
      <c r="A1095" s="13" t="s">
        <v>19</v>
      </c>
      <c r="B1095" s="94"/>
      <c r="C1095" s="95"/>
      <c r="D1095" s="28"/>
      <c r="E1095" s="4"/>
      <c r="F1095" s="96" t="s">
        <v>8</v>
      </c>
      <c r="G1095" s="67"/>
      <c r="H1095" s="4"/>
      <c r="I1095" s="13" t="s">
        <v>19</v>
      </c>
      <c r="J1095" s="14" t="e">
        <f>IF(OR(D1095&lt;G1092,D1095&gt;G1096),"-",D1095)</f>
        <v>#DIV/0!</v>
      </c>
      <c r="K1095" s="137"/>
      <c r="L1095" s="134"/>
    </row>
    <row r="1096" spans="1:12" x14ac:dyDescent="0.25">
      <c r="A1096" s="15" t="s">
        <v>20</v>
      </c>
      <c r="B1096" s="98"/>
      <c r="C1096" s="99"/>
      <c r="D1096" s="29"/>
      <c r="E1096" s="4"/>
      <c r="F1096" s="97"/>
      <c r="G1096" s="68" t="e">
        <f>F1097+$K$4*F1097</f>
        <v>#DIV/0!</v>
      </c>
      <c r="H1096" s="4"/>
      <c r="I1096" s="15" t="s">
        <v>20</v>
      </c>
      <c r="J1096" s="17" t="e">
        <f>IF(OR(D1096&lt;G1092,D1096&gt;G1096),"-",D1096)</f>
        <v>#DIV/0!</v>
      </c>
      <c r="K1096" s="70" t="e">
        <f>IF(K1092&lt;25%,"MÉDIA","MEDIANA")</f>
        <v>#DIV/0!</v>
      </c>
      <c r="L1096" s="134"/>
    </row>
    <row r="1097" spans="1:12" ht="16.5" thickBot="1" x14ac:dyDescent="0.3">
      <c r="A1097" s="18" t="s">
        <v>21</v>
      </c>
      <c r="B1097" s="141"/>
      <c r="C1097" s="142"/>
      <c r="D1097" s="30"/>
      <c r="E1097" s="4"/>
      <c r="F1097" s="19" t="e">
        <f>IF(F1091&lt;25%,AVERAGE(D1092:D1097),MEDIAN(D1092:D1097))</f>
        <v>#DIV/0!</v>
      </c>
      <c r="G1097" s="69"/>
      <c r="H1097" s="4"/>
      <c r="I1097" s="18" t="s">
        <v>21</v>
      </c>
      <c r="J1097" s="20" t="e">
        <f>IF(OR(D1097&lt;G1092,D1097&gt;G1096),"-",D1097)</f>
        <v>#DIV/0!</v>
      </c>
      <c r="K1097" s="71"/>
      <c r="L1097" s="135"/>
    </row>
    <row r="1098" spans="1:12" ht="6" customHeight="1" thickBot="1" x14ac:dyDescent="0.3">
      <c r="A1098" s="4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</row>
    <row r="1099" spans="1:12" ht="18.75" thickBot="1" x14ac:dyDescent="0.3">
      <c r="A1099" s="4"/>
      <c r="B1099" s="4"/>
      <c r="C1099" s="127" t="s">
        <v>12</v>
      </c>
      <c r="D1099" s="128"/>
      <c r="E1099" s="129"/>
      <c r="F1099" s="21" t="s">
        <v>4</v>
      </c>
      <c r="G1099" s="22" t="e">
        <f>MIN(J1092:J1097)</f>
        <v>#DIV/0!</v>
      </c>
      <c r="H1099" s="138" t="s">
        <v>5</v>
      </c>
      <c r="I1099" s="139"/>
      <c r="J1099" s="22" t="e">
        <f>AVERAGE(J1092:J1097)</f>
        <v>#DIV/0!</v>
      </c>
      <c r="K1099" s="23" t="s">
        <v>6</v>
      </c>
      <c r="L1099" s="22" t="e">
        <f>MEDIAN(J1092:J1097)</f>
        <v>#DIV/0!</v>
      </c>
    </row>
    <row r="1100" spans="1:12" ht="6.75" customHeight="1" x14ac:dyDescent="0.25">
      <c r="A1100" s="24"/>
      <c r="B1100" s="24"/>
      <c r="C1100" s="24"/>
      <c r="D1100" s="24"/>
      <c r="E1100" s="24"/>
      <c r="F1100" s="24"/>
      <c r="G1100" s="24"/>
      <c r="H1100" s="24"/>
      <c r="I1100" s="24"/>
      <c r="J1100" s="24"/>
      <c r="K1100" s="24"/>
      <c r="L1100" s="24"/>
    </row>
    <row r="1101" spans="1:12" ht="6" customHeight="1" thickBot="1" x14ac:dyDescent="0.3"/>
    <row r="1102" spans="1:12" ht="16.5" customHeight="1" thickBot="1" x14ac:dyDescent="0.3">
      <c r="A1102" s="117" t="s">
        <v>23</v>
      </c>
      <c r="B1102" s="118"/>
      <c r="C1102" s="118"/>
      <c r="D1102" s="119"/>
      <c r="E1102" s="4"/>
      <c r="F1102" s="104" t="s">
        <v>25</v>
      </c>
      <c r="G1102" s="105"/>
      <c r="H1102" s="4"/>
      <c r="I1102" s="108" t="s">
        <v>26</v>
      </c>
      <c r="J1102" s="109"/>
      <c r="K1102" s="109"/>
      <c r="L1102" s="110"/>
    </row>
    <row r="1103" spans="1:12" ht="18.75" thickBot="1" x14ac:dyDescent="0.3">
      <c r="A1103" s="5" t="s">
        <v>0</v>
      </c>
      <c r="B1103" s="86" t="s">
        <v>24</v>
      </c>
      <c r="C1103" s="87"/>
      <c r="D1103" s="88"/>
      <c r="E1103" s="4"/>
      <c r="F1103" s="106"/>
      <c r="G1103" s="107"/>
      <c r="H1103" s="4"/>
      <c r="I1103" s="111"/>
      <c r="J1103" s="112"/>
      <c r="K1103" s="112"/>
      <c r="L1103" s="113"/>
    </row>
    <row r="1104" spans="1:12" ht="16.5" thickBot="1" x14ac:dyDescent="0.3">
      <c r="A1104" s="78">
        <v>74</v>
      </c>
      <c r="B1104" s="80"/>
      <c r="C1104" s="81"/>
      <c r="D1104" s="82"/>
      <c r="E1104" s="4"/>
      <c r="F1104" s="106"/>
      <c r="G1104" s="107"/>
      <c r="H1104" s="4"/>
      <c r="I1104" s="114"/>
      <c r="J1104" s="115"/>
      <c r="K1104" s="115"/>
      <c r="L1104" s="116"/>
    </row>
    <row r="1105" spans="1:12" ht="16.5" customHeight="1" thickBot="1" x14ac:dyDescent="0.3">
      <c r="A1105" s="79"/>
      <c r="B1105" s="83"/>
      <c r="C1105" s="84"/>
      <c r="D1105" s="85"/>
      <c r="E1105" s="4"/>
      <c r="F1105" s="6" t="s">
        <v>13</v>
      </c>
      <c r="G1105" s="66" t="s">
        <v>10</v>
      </c>
      <c r="H1105" s="4"/>
      <c r="I1105" s="120" t="s">
        <v>27</v>
      </c>
      <c r="J1105" s="121"/>
      <c r="K1105" s="130" t="s">
        <v>29</v>
      </c>
      <c r="L1105" s="132" t="s">
        <v>28</v>
      </c>
    </row>
    <row r="1106" spans="1:12" ht="16.5" thickBot="1" x14ac:dyDescent="0.3">
      <c r="A1106" s="7" t="s">
        <v>15</v>
      </c>
      <c r="B1106" s="89" t="s">
        <v>2</v>
      </c>
      <c r="C1106" s="140"/>
      <c r="D1106" s="8" t="s">
        <v>1</v>
      </c>
      <c r="E1106" s="4"/>
      <c r="F1106" s="9" t="e">
        <f>_xlfn.STDEV.P(D1107:D1112)/AVERAGE(D1107:D1112)</f>
        <v>#DIV/0!</v>
      </c>
      <c r="G1106" s="67"/>
      <c r="H1106" s="4"/>
      <c r="I1106" s="122"/>
      <c r="J1106" s="123"/>
      <c r="K1106" s="131"/>
      <c r="L1106" s="133"/>
    </row>
    <row r="1107" spans="1:12" ht="18.75" thickBot="1" x14ac:dyDescent="0.3">
      <c r="A1107" s="10" t="s">
        <v>16</v>
      </c>
      <c r="B1107" s="143"/>
      <c r="C1107" s="144"/>
      <c r="D1107" s="27"/>
      <c r="E1107" s="4"/>
      <c r="F1107" s="96" t="s">
        <v>7</v>
      </c>
      <c r="G1107" s="68" t="e">
        <f>F1112-$K$5*F1112</f>
        <v>#DIV/0!</v>
      </c>
      <c r="H1107" s="4"/>
      <c r="I1107" s="10" t="s">
        <v>16</v>
      </c>
      <c r="J1107" s="11" t="e">
        <f>IF(OR(D1107&lt;G1107,D1107&gt;G1111),"-",D1107)</f>
        <v>#DIV/0!</v>
      </c>
      <c r="K1107" s="12" t="e">
        <f>_xlfn.STDEV.P(J1107:J1112)/AVERAGE(J1107:J1112)</f>
        <v>#DIV/0!</v>
      </c>
      <c r="L1107" s="134" t="e">
        <f>IF(K1107&lt;0.25,AVERAGE(J1107:J1112),MEDIAN(J1107:J1112))</f>
        <v>#DIV/0!</v>
      </c>
    </row>
    <row r="1108" spans="1:12" ht="16.5" thickBot="1" x14ac:dyDescent="0.3">
      <c r="A1108" s="13" t="s">
        <v>17</v>
      </c>
      <c r="B1108" s="94"/>
      <c r="C1108" s="95"/>
      <c r="D1108" s="28"/>
      <c r="E1108" s="4"/>
      <c r="F1108" s="97"/>
      <c r="G1108" s="69"/>
      <c r="H1108" s="4"/>
      <c r="I1108" s="13" t="s">
        <v>17</v>
      </c>
      <c r="J1108" s="14" t="e">
        <f>IF(OR(D1108&lt;G1107,D1108&gt;G1111),"-",D1108)</f>
        <v>#DIV/0!</v>
      </c>
      <c r="K1108" s="136" t="s">
        <v>3</v>
      </c>
      <c r="L1108" s="134"/>
    </row>
    <row r="1109" spans="1:12" ht="16.5" thickBot="1" x14ac:dyDescent="0.3">
      <c r="A1109" s="15" t="s">
        <v>18</v>
      </c>
      <c r="B1109" s="98"/>
      <c r="C1109" s="99"/>
      <c r="D1109" s="29"/>
      <c r="E1109" s="4"/>
      <c r="F1109" s="16" t="e">
        <f>IF(F1106&lt;25%,"MÉDIA","MEDIANA")</f>
        <v>#DIV/0!</v>
      </c>
      <c r="G1109" s="66" t="s">
        <v>11</v>
      </c>
      <c r="H1109" s="4"/>
      <c r="I1109" s="15" t="s">
        <v>18</v>
      </c>
      <c r="J1109" s="17" t="e">
        <f>IF(OR(D1109&lt;G1107,D1109&gt;G1111),"-",D1109)</f>
        <v>#DIV/0!</v>
      </c>
      <c r="K1109" s="137"/>
      <c r="L1109" s="134"/>
    </row>
    <row r="1110" spans="1:12" x14ac:dyDescent="0.25">
      <c r="A1110" s="13" t="s">
        <v>19</v>
      </c>
      <c r="B1110" s="94"/>
      <c r="C1110" s="95"/>
      <c r="D1110" s="28"/>
      <c r="E1110" s="4"/>
      <c r="F1110" s="96" t="s">
        <v>8</v>
      </c>
      <c r="G1110" s="67"/>
      <c r="H1110" s="4"/>
      <c r="I1110" s="13" t="s">
        <v>19</v>
      </c>
      <c r="J1110" s="14" t="e">
        <f>IF(OR(D1110&lt;G1107,D1110&gt;G1111),"-",D1110)</f>
        <v>#DIV/0!</v>
      </c>
      <c r="K1110" s="137"/>
      <c r="L1110" s="134"/>
    </row>
    <row r="1111" spans="1:12" x14ac:dyDescent="0.25">
      <c r="A1111" s="15" t="s">
        <v>20</v>
      </c>
      <c r="B1111" s="98"/>
      <c r="C1111" s="99"/>
      <c r="D1111" s="29"/>
      <c r="E1111" s="4"/>
      <c r="F1111" s="97"/>
      <c r="G1111" s="68" t="e">
        <f>F1112+$K$4*F1112</f>
        <v>#DIV/0!</v>
      </c>
      <c r="H1111" s="4"/>
      <c r="I1111" s="15" t="s">
        <v>20</v>
      </c>
      <c r="J1111" s="17" t="e">
        <f>IF(OR(D1111&lt;G1107,D1111&gt;G1111),"-",D1111)</f>
        <v>#DIV/0!</v>
      </c>
      <c r="K1111" s="70" t="e">
        <f>IF(K1107&lt;25%,"MÉDIA","MEDIANA")</f>
        <v>#DIV/0!</v>
      </c>
      <c r="L1111" s="134"/>
    </row>
    <row r="1112" spans="1:12" ht="16.5" thickBot="1" x14ac:dyDescent="0.3">
      <c r="A1112" s="18" t="s">
        <v>21</v>
      </c>
      <c r="B1112" s="141"/>
      <c r="C1112" s="142"/>
      <c r="D1112" s="30"/>
      <c r="E1112" s="4"/>
      <c r="F1112" s="19" t="e">
        <f>IF(F1106&lt;25%,AVERAGE(D1107:D1112),MEDIAN(D1107:D1112))</f>
        <v>#DIV/0!</v>
      </c>
      <c r="G1112" s="69"/>
      <c r="H1112" s="4"/>
      <c r="I1112" s="18" t="s">
        <v>21</v>
      </c>
      <c r="J1112" s="20" t="e">
        <f>IF(OR(D1112&lt;G1107,D1112&gt;G1111),"-",D1112)</f>
        <v>#DIV/0!</v>
      </c>
      <c r="K1112" s="71"/>
      <c r="L1112" s="135"/>
    </row>
    <row r="1113" spans="1:12" ht="6" customHeight="1" thickBot="1" x14ac:dyDescent="0.3">
      <c r="A1113" s="4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</row>
    <row r="1114" spans="1:12" ht="18.75" thickBot="1" x14ac:dyDescent="0.3">
      <c r="A1114" s="4"/>
      <c r="B1114" s="4"/>
      <c r="C1114" s="127" t="s">
        <v>12</v>
      </c>
      <c r="D1114" s="128"/>
      <c r="E1114" s="129"/>
      <c r="F1114" s="21" t="s">
        <v>4</v>
      </c>
      <c r="G1114" s="22" t="e">
        <f>MIN(J1107:J1112)</f>
        <v>#DIV/0!</v>
      </c>
      <c r="H1114" s="138" t="s">
        <v>5</v>
      </c>
      <c r="I1114" s="139"/>
      <c r="J1114" s="22" t="e">
        <f>AVERAGE(J1107:J1112)</f>
        <v>#DIV/0!</v>
      </c>
      <c r="K1114" s="23" t="s">
        <v>6</v>
      </c>
      <c r="L1114" s="22" t="e">
        <f>MEDIAN(J1107:J1112)</f>
        <v>#DIV/0!</v>
      </c>
    </row>
    <row r="1115" spans="1:12" ht="6.75" customHeight="1" x14ac:dyDescent="0.25">
      <c r="A1115" s="24"/>
      <c r="B1115" s="24"/>
      <c r="C1115" s="24"/>
      <c r="D1115" s="24"/>
      <c r="E1115" s="24"/>
      <c r="F1115" s="24"/>
      <c r="G1115" s="24"/>
      <c r="H1115" s="24"/>
      <c r="I1115" s="24"/>
      <c r="J1115" s="24"/>
      <c r="K1115" s="24"/>
      <c r="L1115" s="24"/>
    </row>
    <row r="1116" spans="1:12" ht="6" customHeight="1" thickBot="1" x14ac:dyDescent="0.3"/>
    <row r="1117" spans="1:12" ht="16.5" customHeight="1" thickBot="1" x14ac:dyDescent="0.3">
      <c r="A1117" s="117" t="s">
        <v>23</v>
      </c>
      <c r="B1117" s="118"/>
      <c r="C1117" s="118"/>
      <c r="D1117" s="119"/>
      <c r="E1117" s="4"/>
      <c r="F1117" s="104" t="s">
        <v>25</v>
      </c>
      <c r="G1117" s="105"/>
      <c r="H1117" s="4"/>
      <c r="I1117" s="108" t="s">
        <v>26</v>
      </c>
      <c r="J1117" s="109"/>
      <c r="K1117" s="109"/>
      <c r="L1117" s="110"/>
    </row>
    <row r="1118" spans="1:12" ht="18.75" thickBot="1" x14ac:dyDescent="0.3">
      <c r="A1118" s="5" t="s">
        <v>0</v>
      </c>
      <c r="B1118" s="86" t="s">
        <v>24</v>
      </c>
      <c r="C1118" s="87"/>
      <c r="D1118" s="88"/>
      <c r="E1118" s="4"/>
      <c r="F1118" s="106"/>
      <c r="G1118" s="107"/>
      <c r="H1118" s="4"/>
      <c r="I1118" s="111"/>
      <c r="J1118" s="112"/>
      <c r="K1118" s="112"/>
      <c r="L1118" s="113"/>
    </row>
    <row r="1119" spans="1:12" ht="16.5" thickBot="1" x14ac:dyDescent="0.3">
      <c r="A1119" s="78">
        <v>75</v>
      </c>
      <c r="B1119" s="80"/>
      <c r="C1119" s="81"/>
      <c r="D1119" s="82"/>
      <c r="E1119" s="4"/>
      <c r="F1119" s="106"/>
      <c r="G1119" s="107"/>
      <c r="H1119" s="4"/>
      <c r="I1119" s="114"/>
      <c r="J1119" s="115"/>
      <c r="K1119" s="115"/>
      <c r="L1119" s="116"/>
    </row>
    <row r="1120" spans="1:12" ht="16.5" customHeight="1" thickBot="1" x14ac:dyDescent="0.3">
      <c r="A1120" s="79"/>
      <c r="B1120" s="83"/>
      <c r="C1120" s="84"/>
      <c r="D1120" s="85"/>
      <c r="E1120" s="4"/>
      <c r="F1120" s="6" t="s">
        <v>13</v>
      </c>
      <c r="G1120" s="66" t="s">
        <v>10</v>
      </c>
      <c r="H1120" s="4"/>
      <c r="I1120" s="120" t="s">
        <v>27</v>
      </c>
      <c r="J1120" s="121"/>
      <c r="K1120" s="130" t="s">
        <v>29</v>
      </c>
      <c r="L1120" s="132" t="s">
        <v>28</v>
      </c>
    </row>
    <row r="1121" spans="1:12" ht="16.5" thickBot="1" x14ac:dyDescent="0.3">
      <c r="A1121" s="7" t="s">
        <v>15</v>
      </c>
      <c r="B1121" s="89" t="s">
        <v>2</v>
      </c>
      <c r="C1121" s="140"/>
      <c r="D1121" s="8" t="s">
        <v>1</v>
      </c>
      <c r="E1121" s="4"/>
      <c r="F1121" s="9" t="e">
        <f>_xlfn.STDEV.P(D1122:D1127)/AVERAGE(D1122:D1127)</f>
        <v>#DIV/0!</v>
      </c>
      <c r="G1121" s="67"/>
      <c r="H1121" s="4"/>
      <c r="I1121" s="122"/>
      <c r="J1121" s="123"/>
      <c r="K1121" s="131"/>
      <c r="L1121" s="133"/>
    </row>
    <row r="1122" spans="1:12" ht="18.75" thickBot="1" x14ac:dyDescent="0.3">
      <c r="A1122" s="10" t="s">
        <v>16</v>
      </c>
      <c r="B1122" s="143"/>
      <c r="C1122" s="144"/>
      <c r="D1122" s="27"/>
      <c r="E1122" s="4"/>
      <c r="F1122" s="96" t="s">
        <v>7</v>
      </c>
      <c r="G1122" s="68" t="e">
        <f>F1127-$K$5*F1127</f>
        <v>#DIV/0!</v>
      </c>
      <c r="H1122" s="4"/>
      <c r="I1122" s="10" t="s">
        <v>16</v>
      </c>
      <c r="J1122" s="11" t="e">
        <f>IF(OR(D1122&lt;G1122,D1122&gt;G1126),"-",D1122)</f>
        <v>#DIV/0!</v>
      </c>
      <c r="K1122" s="12" t="e">
        <f>_xlfn.STDEV.P(J1122:J1127)/AVERAGE(J1122:J1127)</f>
        <v>#DIV/0!</v>
      </c>
      <c r="L1122" s="134" t="e">
        <f>IF(K1122&lt;0.25,AVERAGE(J1122:J1127),MEDIAN(J1122:J1127))</f>
        <v>#DIV/0!</v>
      </c>
    </row>
    <row r="1123" spans="1:12" ht="16.5" thickBot="1" x14ac:dyDescent="0.3">
      <c r="A1123" s="13" t="s">
        <v>17</v>
      </c>
      <c r="B1123" s="94"/>
      <c r="C1123" s="95"/>
      <c r="D1123" s="28"/>
      <c r="E1123" s="4"/>
      <c r="F1123" s="97"/>
      <c r="G1123" s="69"/>
      <c r="H1123" s="4"/>
      <c r="I1123" s="13" t="s">
        <v>17</v>
      </c>
      <c r="J1123" s="14" t="e">
        <f>IF(OR(D1123&lt;G1122,D1123&gt;G1126),"-",D1123)</f>
        <v>#DIV/0!</v>
      </c>
      <c r="K1123" s="136" t="s">
        <v>3</v>
      </c>
      <c r="L1123" s="134"/>
    </row>
    <row r="1124" spans="1:12" ht="16.5" thickBot="1" x14ac:dyDescent="0.3">
      <c r="A1124" s="15" t="s">
        <v>18</v>
      </c>
      <c r="B1124" s="98"/>
      <c r="C1124" s="99"/>
      <c r="D1124" s="29"/>
      <c r="E1124" s="4"/>
      <c r="F1124" s="16" t="e">
        <f>IF(F1121&lt;25%,"MÉDIA","MEDIANA")</f>
        <v>#DIV/0!</v>
      </c>
      <c r="G1124" s="66" t="s">
        <v>11</v>
      </c>
      <c r="H1124" s="4"/>
      <c r="I1124" s="15" t="s">
        <v>18</v>
      </c>
      <c r="J1124" s="17" t="e">
        <f>IF(OR(D1124&lt;G1122,D1124&gt;G1126),"-",D1124)</f>
        <v>#DIV/0!</v>
      </c>
      <c r="K1124" s="137"/>
      <c r="L1124" s="134"/>
    </row>
    <row r="1125" spans="1:12" x14ac:dyDescent="0.25">
      <c r="A1125" s="13" t="s">
        <v>19</v>
      </c>
      <c r="B1125" s="94"/>
      <c r="C1125" s="95"/>
      <c r="D1125" s="28"/>
      <c r="E1125" s="4"/>
      <c r="F1125" s="96" t="s">
        <v>8</v>
      </c>
      <c r="G1125" s="67"/>
      <c r="H1125" s="4"/>
      <c r="I1125" s="13" t="s">
        <v>19</v>
      </c>
      <c r="J1125" s="14" t="e">
        <f>IF(OR(D1125&lt;G1122,D1125&gt;G1126),"-",D1125)</f>
        <v>#DIV/0!</v>
      </c>
      <c r="K1125" s="137"/>
      <c r="L1125" s="134"/>
    </row>
    <row r="1126" spans="1:12" x14ac:dyDescent="0.25">
      <c r="A1126" s="15" t="s">
        <v>20</v>
      </c>
      <c r="B1126" s="98"/>
      <c r="C1126" s="99"/>
      <c r="D1126" s="29"/>
      <c r="E1126" s="4"/>
      <c r="F1126" s="97"/>
      <c r="G1126" s="68" t="e">
        <f>F1127+$K$4*F1127</f>
        <v>#DIV/0!</v>
      </c>
      <c r="H1126" s="4"/>
      <c r="I1126" s="15" t="s">
        <v>20</v>
      </c>
      <c r="J1126" s="17" t="e">
        <f>IF(OR(D1126&lt;G1122,D1126&gt;G1126),"-",D1126)</f>
        <v>#DIV/0!</v>
      </c>
      <c r="K1126" s="70" t="e">
        <f>IF(K1122&lt;25%,"MÉDIA","MEDIANA")</f>
        <v>#DIV/0!</v>
      </c>
      <c r="L1126" s="134"/>
    </row>
    <row r="1127" spans="1:12" ht="16.5" thickBot="1" x14ac:dyDescent="0.3">
      <c r="A1127" s="18" t="s">
        <v>21</v>
      </c>
      <c r="B1127" s="141"/>
      <c r="C1127" s="142"/>
      <c r="D1127" s="30"/>
      <c r="E1127" s="4"/>
      <c r="F1127" s="19" t="e">
        <f>IF(F1121&lt;25%,AVERAGE(D1122:D1127),MEDIAN(D1122:D1127))</f>
        <v>#DIV/0!</v>
      </c>
      <c r="G1127" s="69"/>
      <c r="H1127" s="4"/>
      <c r="I1127" s="18" t="s">
        <v>21</v>
      </c>
      <c r="J1127" s="20" t="e">
        <f>IF(OR(D1127&lt;G1122,D1127&gt;G1126),"-",D1127)</f>
        <v>#DIV/0!</v>
      </c>
      <c r="K1127" s="71"/>
      <c r="L1127" s="135"/>
    </row>
    <row r="1128" spans="1:12" ht="6" customHeight="1" thickBot="1" x14ac:dyDescent="0.3">
      <c r="A1128" s="4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</row>
    <row r="1129" spans="1:12" ht="18.75" thickBot="1" x14ac:dyDescent="0.3">
      <c r="A1129" s="4"/>
      <c r="B1129" s="4"/>
      <c r="C1129" s="127" t="s">
        <v>12</v>
      </c>
      <c r="D1129" s="128"/>
      <c r="E1129" s="129"/>
      <c r="F1129" s="21" t="s">
        <v>4</v>
      </c>
      <c r="G1129" s="22" t="e">
        <f>MIN(J1122:J1127)</f>
        <v>#DIV/0!</v>
      </c>
      <c r="H1129" s="138" t="s">
        <v>5</v>
      </c>
      <c r="I1129" s="139"/>
      <c r="J1129" s="22" t="e">
        <f>AVERAGE(J1122:J1127)</f>
        <v>#DIV/0!</v>
      </c>
      <c r="K1129" s="23" t="s">
        <v>6</v>
      </c>
      <c r="L1129" s="22" t="e">
        <f>MEDIAN(J1122:J1127)</f>
        <v>#DIV/0!</v>
      </c>
    </row>
    <row r="1130" spans="1:12" ht="6.75" customHeight="1" x14ac:dyDescent="0.25">
      <c r="A1130" s="24"/>
      <c r="B1130" s="24"/>
      <c r="C1130" s="24"/>
      <c r="D1130" s="24"/>
      <c r="E1130" s="24"/>
      <c r="F1130" s="24"/>
      <c r="G1130" s="24"/>
      <c r="H1130" s="24"/>
      <c r="I1130" s="24"/>
      <c r="J1130" s="24"/>
      <c r="K1130" s="24"/>
      <c r="L1130" s="24"/>
    </row>
    <row r="1131" spans="1:12" ht="6" customHeight="1" thickBot="1" x14ac:dyDescent="0.3"/>
    <row r="1132" spans="1:12" ht="16.5" customHeight="1" thickBot="1" x14ac:dyDescent="0.3">
      <c r="A1132" s="117" t="s">
        <v>23</v>
      </c>
      <c r="B1132" s="118"/>
      <c r="C1132" s="118"/>
      <c r="D1132" s="119"/>
      <c r="E1132" s="4"/>
      <c r="F1132" s="104" t="s">
        <v>25</v>
      </c>
      <c r="G1132" s="105"/>
      <c r="H1132" s="4"/>
      <c r="I1132" s="108" t="s">
        <v>26</v>
      </c>
      <c r="J1132" s="109"/>
      <c r="K1132" s="109"/>
      <c r="L1132" s="110"/>
    </row>
    <row r="1133" spans="1:12" ht="18.75" thickBot="1" x14ac:dyDescent="0.3">
      <c r="A1133" s="5" t="s">
        <v>0</v>
      </c>
      <c r="B1133" s="86" t="s">
        <v>24</v>
      </c>
      <c r="C1133" s="87"/>
      <c r="D1133" s="88"/>
      <c r="E1133" s="4"/>
      <c r="F1133" s="106"/>
      <c r="G1133" s="107"/>
      <c r="H1133" s="4"/>
      <c r="I1133" s="111"/>
      <c r="J1133" s="112"/>
      <c r="K1133" s="112"/>
      <c r="L1133" s="113"/>
    </row>
    <row r="1134" spans="1:12" ht="16.5" thickBot="1" x14ac:dyDescent="0.3">
      <c r="A1134" s="78">
        <v>76</v>
      </c>
      <c r="B1134" s="80"/>
      <c r="C1134" s="81"/>
      <c r="D1134" s="82"/>
      <c r="E1134" s="4"/>
      <c r="F1134" s="106"/>
      <c r="G1134" s="107"/>
      <c r="H1134" s="4"/>
      <c r="I1134" s="114"/>
      <c r="J1134" s="115"/>
      <c r="K1134" s="115"/>
      <c r="L1134" s="116"/>
    </row>
    <row r="1135" spans="1:12" ht="16.5" customHeight="1" thickBot="1" x14ac:dyDescent="0.3">
      <c r="A1135" s="79"/>
      <c r="B1135" s="83"/>
      <c r="C1135" s="84"/>
      <c r="D1135" s="85"/>
      <c r="E1135" s="4"/>
      <c r="F1135" s="6" t="s">
        <v>13</v>
      </c>
      <c r="G1135" s="66" t="s">
        <v>10</v>
      </c>
      <c r="H1135" s="4"/>
      <c r="I1135" s="120" t="s">
        <v>27</v>
      </c>
      <c r="J1135" s="121"/>
      <c r="K1135" s="130" t="s">
        <v>29</v>
      </c>
      <c r="L1135" s="132" t="s">
        <v>28</v>
      </c>
    </row>
    <row r="1136" spans="1:12" ht="16.5" thickBot="1" x14ac:dyDescent="0.3">
      <c r="A1136" s="7" t="s">
        <v>15</v>
      </c>
      <c r="B1136" s="89" t="s">
        <v>2</v>
      </c>
      <c r="C1136" s="140"/>
      <c r="D1136" s="8" t="s">
        <v>1</v>
      </c>
      <c r="E1136" s="4"/>
      <c r="F1136" s="9" t="e">
        <f>_xlfn.STDEV.P(D1137:D1142)/AVERAGE(D1137:D1142)</f>
        <v>#DIV/0!</v>
      </c>
      <c r="G1136" s="67"/>
      <c r="H1136" s="4"/>
      <c r="I1136" s="122"/>
      <c r="J1136" s="123"/>
      <c r="K1136" s="131"/>
      <c r="L1136" s="133"/>
    </row>
    <row r="1137" spans="1:12" ht="18.75" thickBot="1" x14ac:dyDescent="0.3">
      <c r="A1137" s="10" t="s">
        <v>16</v>
      </c>
      <c r="B1137" s="143"/>
      <c r="C1137" s="144"/>
      <c r="D1137" s="27"/>
      <c r="E1137" s="4"/>
      <c r="F1137" s="96" t="s">
        <v>7</v>
      </c>
      <c r="G1137" s="68" t="e">
        <f>F1142-$K$5*F1142</f>
        <v>#DIV/0!</v>
      </c>
      <c r="H1137" s="4"/>
      <c r="I1137" s="10" t="s">
        <v>16</v>
      </c>
      <c r="J1137" s="11" t="e">
        <f>IF(OR(D1137&lt;G1137,D1137&gt;G1141),"-",D1137)</f>
        <v>#DIV/0!</v>
      </c>
      <c r="K1137" s="12" t="e">
        <f>_xlfn.STDEV.P(J1137:J1142)/AVERAGE(J1137:J1142)</f>
        <v>#DIV/0!</v>
      </c>
      <c r="L1137" s="134" t="e">
        <f>IF(K1137&lt;0.25,AVERAGE(J1137:J1142),MEDIAN(J1137:J1142))</f>
        <v>#DIV/0!</v>
      </c>
    </row>
    <row r="1138" spans="1:12" ht="16.5" thickBot="1" x14ac:dyDescent="0.3">
      <c r="A1138" s="13" t="s">
        <v>17</v>
      </c>
      <c r="B1138" s="94"/>
      <c r="C1138" s="95"/>
      <c r="D1138" s="28"/>
      <c r="E1138" s="4"/>
      <c r="F1138" s="97"/>
      <c r="G1138" s="69"/>
      <c r="H1138" s="4"/>
      <c r="I1138" s="13" t="s">
        <v>17</v>
      </c>
      <c r="J1138" s="14" t="e">
        <f>IF(OR(D1138&lt;G1137,D1138&gt;G1141),"-",D1138)</f>
        <v>#DIV/0!</v>
      </c>
      <c r="K1138" s="136" t="s">
        <v>3</v>
      </c>
      <c r="L1138" s="134"/>
    </row>
    <row r="1139" spans="1:12" ht="16.5" thickBot="1" x14ac:dyDescent="0.3">
      <c r="A1139" s="15" t="s">
        <v>18</v>
      </c>
      <c r="B1139" s="98"/>
      <c r="C1139" s="99"/>
      <c r="D1139" s="29"/>
      <c r="E1139" s="4"/>
      <c r="F1139" s="16" t="e">
        <f>IF(F1136&lt;25%,"MÉDIA","MEDIANA")</f>
        <v>#DIV/0!</v>
      </c>
      <c r="G1139" s="66" t="s">
        <v>11</v>
      </c>
      <c r="H1139" s="4"/>
      <c r="I1139" s="15" t="s">
        <v>18</v>
      </c>
      <c r="J1139" s="17" t="e">
        <f>IF(OR(D1139&lt;G1137,D1139&gt;G1141),"-",D1139)</f>
        <v>#DIV/0!</v>
      </c>
      <c r="K1139" s="137"/>
      <c r="L1139" s="134"/>
    </row>
    <row r="1140" spans="1:12" x14ac:dyDescent="0.25">
      <c r="A1140" s="13" t="s">
        <v>19</v>
      </c>
      <c r="B1140" s="94"/>
      <c r="C1140" s="95"/>
      <c r="D1140" s="28"/>
      <c r="E1140" s="4"/>
      <c r="F1140" s="96" t="s">
        <v>8</v>
      </c>
      <c r="G1140" s="67"/>
      <c r="H1140" s="4"/>
      <c r="I1140" s="13" t="s">
        <v>19</v>
      </c>
      <c r="J1140" s="14" t="e">
        <f>IF(OR(D1140&lt;G1137,D1140&gt;G1141),"-",D1140)</f>
        <v>#DIV/0!</v>
      </c>
      <c r="K1140" s="137"/>
      <c r="L1140" s="134"/>
    </row>
    <row r="1141" spans="1:12" x14ac:dyDescent="0.25">
      <c r="A1141" s="15" t="s">
        <v>20</v>
      </c>
      <c r="B1141" s="98"/>
      <c r="C1141" s="99"/>
      <c r="D1141" s="29"/>
      <c r="E1141" s="4"/>
      <c r="F1141" s="97"/>
      <c r="G1141" s="68" t="e">
        <f>F1142+$K$4*F1142</f>
        <v>#DIV/0!</v>
      </c>
      <c r="H1141" s="4"/>
      <c r="I1141" s="15" t="s">
        <v>20</v>
      </c>
      <c r="J1141" s="17" t="e">
        <f>IF(OR(D1141&lt;G1137,D1141&gt;G1141),"-",D1141)</f>
        <v>#DIV/0!</v>
      </c>
      <c r="K1141" s="70" t="e">
        <f>IF(K1137&lt;25%,"MÉDIA","MEDIANA")</f>
        <v>#DIV/0!</v>
      </c>
      <c r="L1141" s="134"/>
    </row>
    <row r="1142" spans="1:12" ht="16.5" thickBot="1" x14ac:dyDescent="0.3">
      <c r="A1142" s="18" t="s">
        <v>21</v>
      </c>
      <c r="B1142" s="141"/>
      <c r="C1142" s="142"/>
      <c r="D1142" s="30"/>
      <c r="E1142" s="4"/>
      <c r="F1142" s="19" t="e">
        <f>IF(F1136&lt;25%,AVERAGE(D1137:D1142),MEDIAN(D1137:D1142))</f>
        <v>#DIV/0!</v>
      </c>
      <c r="G1142" s="69"/>
      <c r="H1142" s="4"/>
      <c r="I1142" s="18" t="s">
        <v>21</v>
      </c>
      <c r="J1142" s="20" t="e">
        <f>IF(OR(D1142&lt;G1137,D1142&gt;G1141),"-",D1142)</f>
        <v>#DIV/0!</v>
      </c>
      <c r="K1142" s="71"/>
      <c r="L1142" s="135"/>
    </row>
    <row r="1143" spans="1:12" ht="6" customHeight="1" thickBot="1" x14ac:dyDescent="0.3">
      <c r="A1143" s="4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</row>
    <row r="1144" spans="1:12" ht="18.75" thickBot="1" x14ac:dyDescent="0.3">
      <c r="A1144" s="4"/>
      <c r="B1144" s="4"/>
      <c r="C1144" s="127" t="s">
        <v>12</v>
      </c>
      <c r="D1144" s="128"/>
      <c r="E1144" s="129"/>
      <c r="F1144" s="21" t="s">
        <v>4</v>
      </c>
      <c r="G1144" s="22" t="e">
        <f>MIN(J1137:J1142)</f>
        <v>#DIV/0!</v>
      </c>
      <c r="H1144" s="138" t="s">
        <v>5</v>
      </c>
      <c r="I1144" s="139"/>
      <c r="J1144" s="22" t="e">
        <f>AVERAGE(J1137:J1142)</f>
        <v>#DIV/0!</v>
      </c>
      <c r="K1144" s="23" t="s">
        <v>6</v>
      </c>
      <c r="L1144" s="22" t="e">
        <f>MEDIAN(J1137:J1142)</f>
        <v>#DIV/0!</v>
      </c>
    </row>
    <row r="1145" spans="1:12" ht="6.75" customHeight="1" x14ac:dyDescent="0.25">
      <c r="A1145" s="24"/>
      <c r="B1145" s="24"/>
      <c r="C1145" s="24"/>
      <c r="D1145" s="24"/>
      <c r="E1145" s="24"/>
      <c r="F1145" s="24"/>
      <c r="G1145" s="24"/>
      <c r="H1145" s="24"/>
      <c r="I1145" s="24"/>
      <c r="J1145" s="24"/>
      <c r="K1145" s="24"/>
      <c r="L1145" s="24"/>
    </row>
    <row r="1146" spans="1:12" ht="6" customHeight="1" thickBot="1" x14ac:dyDescent="0.3"/>
    <row r="1147" spans="1:12" ht="16.5" customHeight="1" thickBot="1" x14ac:dyDescent="0.3">
      <c r="A1147" s="117" t="s">
        <v>23</v>
      </c>
      <c r="B1147" s="118"/>
      <c r="C1147" s="118"/>
      <c r="D1147" s="119"/>
      <c r="E1147" s="4"/>
      <c r="F1147" s="104" t="s">
        <v>25</v>
      </c>
      <c r="G1147" s="105"/>
      <c r="H1147" s="4"/>
      <c r="I1147" s="108" t="s">
        <v>26</v>
      </c>
      <c r="J1147" s="109"/>
      <c r="K1147" s="109"/>
      <c r="L1147" s="110"/>
    </row>
    <row r="1148" spans="1:12" ht="18.75" thickBot="1" x14ac:dyDescent="0.3">
      <c r="A1148" s="5" t="s">
        <v>0</v>
      </c>
      <c r="B1148" s="86" t="s">
        <v>24</v>
      </c>
      <c r="C1148" s="87"/>
      <c r="D1148" s="88"/>
      <c r="E1148" s="4"/>
      <c r="F1148" s="106"/>
      <c r="G1148" s="107"/>
      <c r="H1148" s="4"/>
      <c r="I1148" s="111"/>
      <c r="J1148" s="112"/>
      <c r="K1148" s="112"/>
      <c r="L1148" s="113"/>
    </row>
    <row r="1149" spans="1:12" ht="16.5" thickBot="1" x14ac:dyDescent="0.3">
      <c r="A1149" s="78">
        <v>77</v>
      </c>
      <c r="B1149" s="80"/>
      <c r="C1149" s="81"/>
      <c r="D1149" s="82"/>
      <c r="E1149" s="4"/>
      <c r="F1149" s="106"/>
      <c r="G1149" s="107"/>
      <c r="H1149" s="4"/>
      <c r="I1149" s="114"/>
      <c r="J1149" s="115"/>
      <c r="K1149" s="115"/>
      <c r="L1149" s="116"/>
    </row>
    <row r="1150" spans="1:12" ht="16.5" customHeight="1" thickBot="1" x14ac:dyDescent="0.3">
      <c r="A1150" s="79"/>
      <c r="B1150" s="83"/>
      <c r="C1150" s="84"/>
      <c r="D1150" s="85"/>
      <c r="E1150" s="4"/>
      <c r="F1150" s="6" t="s">
        <v>13</v>
      </c>
      <c r="G1150" s="66" t="s">
        <v>10</v>
      </c>
      <c r="H1150" s="4"/>
      <c r="I1150" s="120" t="s">
        <v>27</v>
      </c>
      <c r="J1150" s="121"/>
      <c r="K1150" s="130" t="s">
        <v>29</v>
      </c>
      <c r="L1150" s="132" t="s">
        <v>28</v>
      </c>
    </row>
    <row r="1151" spans="1:12" ht="16.5" thickBot="1" x14ac:dyDescent="0.3">
      <c r="A1151" s="7" t="s">
        <v>15</v>
      </c>
      <c r="B1151" s="89" t="s">
        <v>2</v>
      </c>
      <c r="C1151" s="140"/>
      <c r="D1151" s="8" t="s">
        <v>1</v>
      </c>
      <c r="E1151" s="4"/>
      <c r="F1151" s="9" t="e">
        <f>_xlfn.STDEV.P(D1152:D1157)/AVERAGE(D1152:D1157)</f>
        <v>#DIV/0!</v>
      </c>
      <c r="G1151" s="67"/>
      <c r="H1151" s="4"/>
      <c r="I1151" s="122"/>
      <c r="J1151" s="123"/>
      <c r="K1151" s="131"/>
      <c r="L1151" s="133"/>
    </row>
    <row r="1152" spans="1:12" ht="18.75" thickBot="1" x14ac:dyDescent="0.3">
      <c r="A1152" s="10" t="s">
        <v>16</v>
      </c>
      <c r="B1152" s="143"/>
      <c r="C1152" s="144"/>
      <c r="D1152" s="27"/>
      <c r="E1152" s="4"/>
      <c r="F1152" s="96" t="s">
        <v>7</v>
      </c>
      <c r="G1152" s="68" t="e">
        <f>F1157-$K$5*F1157</f>
        <v>#DIV/0!</v>
      </c>
      <c r="H1152" s="4"/>
      <c r="I1152" s="10" t="s">
        <v>16</v>
      </c>
      <c r="J1152" s="11" t="e">
        <f>IF(OR(D1152&lt;G1152,D1152&gt;G1156),"-",D1152)</f>
        <v>#DIV/0!</v>
      </c>
      <c r="K1152" s="12" t="e">
        <f>_xlfn.STDEV.P(J1152:J1157)/AVERAGE(J1152:J1157)</f>
        <v>#DIV/0!</v>
      </c>
      <c r="L1152" s="134" t="e">
        <f>IF(K1152&lt;0.25,AVERAGE(J1152:J1157),MEDIAN(J1152:J1157))</f>
        <v>#DIV/0!</v>
      </c>
    </row>
    <row r="1153" spans="1:12" ht="16.5" thickBot="1" x14ac:dyDescent="0.3">
      <c r="A1153" s="13" t="s">
        <v>17</v>
      </c>
      <c r="B1153" s="94"/>
      <c r="C1153" s="95"/>
      <c r="D1153" s="28"/>
      <c r="E1153" s="4"/>
      <c r="F1153" s="97"/>
      <c r="G1153" s="69"/>
      <c r="H1153" s="4"/>
      <c r="I1153" s="13" t="s">
        <v>17</v>
      </c>
      <c r="J1153" s="14" t="e">
        <f>IF(OR(D1153&lt;G1152,D1153&gt;G1156),"-",D1153)</f>
        <v>#DIV/0!</v>
      </c>
      <c r="K1153" s="136" t="s">
        <v>3</v>
      </c>
      <c r="L1153" s="134"/>
    </row>
    <row r="1154" spans="1:12" ht="16.5" thickBot="1" x14ac:dyDescent="0.3">
      <c r="A1154" s="15" t="s">
        <v>18</v>
      </c>
      <c r="B1154" s="98"/>
      <c r="C1154" s="99"/>
      <c r="D1154" s="29"/>
      <c r="E1154" s="4"/>
      <c r="F1154" s="16" t="e">
        <f>IF(F1151&lt;25%,"MÉDIA","MEDIANA")</f>
        <v>#DIV/0!</v>
      </c>
      <c r="G1154" s="66" t="s">
        <v>11</v>
      </c>
      <c r="H1154" s="4"/>
      <c r="I1154" s="15" t="s">
        <v>18</v>
      </c>
      <c r="J1154" s="17" t="e">
        <f>IF(OR(D1154&lt;G1152,D1154&gt;G1156),"-",D1154)</f>
        <v>#DIV/0!</v>
      </c>
      <c r="K1154" s="137"/>
      <c r="L1154" s="134"/>
    </row>
    <row r="1155" spans="1:12" x14ac:dyDescent="0.25">
      <c r="A1155" s="13" t="s">
        <v>19</v>
      </c>
      <c r="B1155" s="94"/>
      <c r="C1155" s="95"/>
      <c r="D1155" s="28"/>
      <c r="E1155" s="4"/>
      <c r="F1155" s="96" t="s">
        <v>8</v>
      </c>
      <c r="G1155" s="67"/>
      <c r="H1155" s="4"/>
      <c r="I1155" s="13" t="s">
        <v>19</v>
      </c>
      <c r="J1155" s="14" t="e">
        <f>IF(OR(D1155&lt;G1152,D1155&gt;G1156),"-",D1155)</f>
        <v>#DIV/0!</v>
      </c>
      <c r="K1155" s="137"/>
      <c r="L1155" s="134"/>
    </row>
    <row r="1156" spans="1:12" x14ac:dyDescent="0.25">
      <c r="A1156" s="15" t="s">
        <v>20</v>
      </c>
      <c r="B1156" s="98"/>
      <c r="C1156" s="99"/>
      <c r="D1156" s="29"/>
      <c r="E1156" s="4"/>
      <c r="F1156" s="97"/>
      <c r="G1156" s="68" t="e">
        <f>F1157+$K$4*F1157</f>
        <v>#DIV/0!</v>
      </c>
      <c r="H1156" s="4"/>
      <c r="I1156" s="15" t="s">
        <v>20</v>
      </c>
      <c r="J1156" s="17" t="e">
        <f>IF(OR(D1156&lt;G1152,D1156&gt;G1156),"-",D1156)</f>
        <v>#DIV/0!</v>
      </c>
      <c r="K1156" s="70" t="e">
        <f>IF(K1152&lt;25%,"MÉDIA","MEDIANA")</f>
        <v>#DIV/0!</v>
      </c>
      <c r="L1156" s="134"/>
    </row>
    <row r="1157" spans="1:12" ht="16.5" thickBot="1" x14ac:dyDescent="0.3">
      <c r="A1157" s="18" t="s">
        <v>21</v>
      </c>
      <c r="B1157" s="141"/>
      <c r="C1157" s="142"/>
      <c r="D1157" s="30"/>
      <c r="E1157" s="4"/>
      <c r="F1157" s="19" t="e">
        <f>IF(F1151&lt;25%,AVERAGE(D1152:D1157),MEDIAN(D1152:D1157))</f>
        <v>#DIV/0!</v>
      </c>
      <c r="G1157" s="69"/>
      <c r="H1157" s="4"/>
      <c r="I1157" s="18" t="s">
        <v>21</v>
      </c>
      <c r="J1157" s="20" t="e">
        <f>IF(OR(D1157&lt;G1152,D1157&gt;G1156),"-",D1157)</f>
        <v>#DIV/0!</v>
      </c>
      <c r="K1157" s="71"/>
      <c r="L1157" s="135"/>
    </row>
    <row r="1158" spans="1:12" ht="6" customHeight="1" thickBot="1" x14ac:dyDescent="0.3">
      <c r="A1158" s="4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</row>
    <row r="1159" spans="1:12" ht="18.75" thickBot="1" x14ac:dyDescent="0.3">
      <c r="A1159" s="4"/>
      <c r="B1159" s="4"/>
      <c r="C1159" s="127" t="s">
        <v>12</v>
      </c>
      <c r="D1159" s="128"/>
      <c r="E1159" s="129"/>
      <c r="F1159" s="21" t="s">
        <v>4</v>
      </c>
      <c r="G1159" s="22" t="e">
        <f>MIN(J1152:J1157)</f>
        <v>#DIV/0!</v>
      </c>
      <c r="H1159" s="138" t="s">
        <v>5</v>
      </c>
      <c r="I1159" s="139"/>
      <c r="J1159" s="22" t="e">
        <f>AVERAGE(J1152:J1157)</f>
        <v>#DIV/0!</v>
      </c>
      <c r="K1159" s="23" t="s">
        <v>6</v>
      </c>
      <c r="L1159" s="22" t="e">
        <f>MEDIAN(J1152:J1157)</f>
        <v>#DIV/0!</v>
      </c>
    </row>
    <row r="1160" spans="1:12" ht="6.75" customHeight="1" x14ac:dyDescent="0.25">
      <c r="A1160" s="24"/>
      <c r="B1160" s="24"/>
      <c r="C1160" s="24"/>
      <c r="D1160" s="24"/>
      <c r="E1160" s="24"/>
      <c r="F1160" s="24"/>
      <c r="G1160" s="24"/>
      <c r="H1160" s="24"/>
      <c r="I1160" s="24"/>
      <c r="J1160" s="24"/>
      <c r="K1160" s="24"/>
      <c r="L1160" s="24"/>
    </row>
    <row r="1161" spans="1:12" ht="6" customHeight="1" thickBot="1" x14ac:dyDescent="0.3"/>
    <row r="1162" spans="1:12" ht="16.5" customHeight="1" thickBot="1" x14ac:dyDescent="0.3">
      <c r="A1162" s="117" t="s">
        <v>23</v>
      </c>
      <c r="B1162" s="118"/>
      <c r="C1162" s="118"/>
      <c r="D1162" s="119"/>
      <c r="E1162" s="4"/>
      <c r="F1162" s="104" t="s">
        <v>25</v>
      </c>
      <c r="G1162" s="105"/>
      <c r="H1162" s="4"/>
      <c r="I1162" s="108" t="s">
        <v>26</v>
      </c>
      <c r="J1162" s="109"/>
      <c r="K1162" s="109"/>
      <c r="L1162" s="110"/>
    </row>
    <row r="1163" spans="1:12" ht="18.75" thickBot="1" x14ac:dyDescent="0.3">
      <c r="A1163" s="5" t="s">
        <v>0</v>
      </c>
      <c r="B1163" s="86" t="s">
        <v>24</v>
      </c>
      <c r="C1163" s="87"/>
      <c r="D1163" s="88"/>
      <c r="E1163" s="4"/>
      <c r="F1163" s="106"/>
      <c r="G1163" s="107"/>
      <c r="H1163" s="4"/>
      <c r="I1163" s="111"/>
      <c r="J1163" s="112"/>
      <c r="K1163" s="112"/>
      <c r="L1163" s="113"/>
    </row>
    <row r="1164" spans="1:12" ht="16.5" thickBot="1" x14ac:dyDescent="0.3">
      <c r="A1164" s="78">
        <v>78</v>
      </c>
      <c r="B1164" s="80"/>
      <c r="C1164" s="81"/>
      <c r="D1164" s="82"/>
      <c r="E1164" s="4"/>
      <c r="F1164" s="106"/>
      <c r="G1164" s="107"/>
      <c r="H1164" s="4"/>
      <c r="I1164" s="114"/>
      <c r="J1164" s="115"/>
      <c r="K1164" s="115"/>
      <c r="L1164" s="116"/>
    </row>
    <row r="1165" spans="1:12" ht="16.5" customHeight="1" thickBot="1" x14ac:dyDescent="0.3">
      <c r="A1165" s="79"/>
      <c r="B1165" s="83"/>
      <c r="C1165" s="84"/>
      <c r="D1165" s="85"/>
      <c r="E1165" s="4"/>
      <c r="F1165" s="6" t="s">
        <v>13</v>
      </c>
      <c r="G1165" s="66" t="s">
        <v>10</v>
      </c>
      <c r="H1165" s="4"/>
      <c r="I1165" s="120" t="s">
        <v>27</v>
      </c>
      <c r="J1165" s="121"/>
      <c r="K1165" s="130" t="s">
        <v>29</v>
      </c>
      <c r="L1165" s="132" t="s">
        <v>28</v>
      </c>
    </row>
    <row r="1166" spans="1:12" ht="16.5" thickBot="1" x14ac:dyDescent="0.3">
      <c r="A1166" s="7" t="s">
        <v>15</v>
      </c>
      <c r="B1166" s="89" t="s">
        <v>2</v>
      </c>
      <c r="C1166" s="140"/>
      <c r="D1166" s="8" t="s">
        <v>1</v>
      </c>
      <c r="E1166" s="4"/>
      <c r="F1166" s="9" t="e">
        <f>_xlfn.STDEV.P(D1167:D1172)/AVERAGE(D1167:D1172)</f>
        <v>#DIV/0!</v>
      </c>
      <c r="G1166" s="67"/>
      <c r="H1166" s="4"/>
      <c r="I1166" s="122"/>
      <c r="J1166" s="123"/>
      <c r="K1166" s="131"/>
      <c r="L1166" s="133"/>
    </row>
    <row r="1167" spans="1:12" ht="18.75" thickBot="1" x14ac:dyDescent="0.3">
      <c r="A1167" s="10" t="s">
        <v>16</v>
      </c>
      <c r="B1167" s="143"/>
      <c r="C1167" s="144"/>
      <c r="D1167" s="27"/>
      <c r="E1167" s="4"/>
      <c r="F1167" s="96" t="s">
        <v>7</v>
      </c>
      <c r="G1167" s="68" t="e">
        <f>F1172-$K$5*F1172</f>
        <v>#DIV/0!</v>
      </c>
      <c r="H1167" s="4"/>
      <c r="I1167" s="10" t="s">
        <v>16</v>
      </c>
      <c r="J1167" s="11" t="e">
        <f>IF(OR(D1167&lt;G1167,D1167&gt;G1171),"-",D1167)</f>
        <v>#DIV/0!</v>
      </c>
      <c r="K1167" s="12" t="e">
        <f>_xlfn.STDEV.P(J1167:J1172)/AVERAGE(J1167:J1172)</f>
        <v>#DIV/0!</v>
      </c>
      <c r="L1167" s="134" t="e">
        <f>IF(K1167&lt;0.25,AVERAGE(J1167:J1172),MEDIAN(J1167:J1172))</f>
        <v>#DIV/0!</v>
      </c>
    </row>
    <row r="1168" spans="1:12" ht="16.5" thickBot="1" x14ac:dyDescent="0.3">
      <c r="A1168" s="13" t="s">
        <v>17</v>
      </c>
      <c r="B1168" s="94"/>
      <c r="C1168" s="95"/>
      <c r="D1168" s="28"/>
      <c r="E1168" s="4"/>
      <c r="F1168" s="97"/>
      <c r="G1168" s="69"/>
      <c r="H1168" s="4"/>
      <c r="I1168" s="13" t="s">
        <v>17</v>
      </c>
      <c r="J1168" s="14" t="e">
        <f>IF(OR(D1168&lt;G1167,D1168&gt;G1171),"-",D1168)</f>
        <v>#DIV/0!</v>
      </c>
      <c r="K1168" s="136" t="s">
        <v>3</v>
      </c>
      <c r="L1168" s="134"/>
    </row>
    <row r="1169" spans="1:12" ht="16.5" thickBot="1" x14ac:dyDescent="0.3">
      <c r="A1169" s="15" t="s">
        <v>18</v>
      </c>
      <c r="B1169" s="98"/>
      <c r="C1169" s="99"/>
      <c r="D1169" s="29"/>
      <c r="E1169" s="4"/>
      <c r="F1169" s="16" t="e">
        <f>IF(F1166&lt;25%,"MÉDIA","MEDIANA")</f>
        <v>#DIV/0!</v>
      </c>
      <c r="G1169" s="66" t="s">
        <v>11</v>
      </c>
      <c r="H1169" s="4"/>
      <c r="I1169" s="15" t="s">
        <v>18</v>
      </c>
      <c r="J1169" s="17" t="e">
        <f>IF(OR(D1169&lt;G1167,D1169&gt;G1171),"-",D1169)</f>
        <v>#DIV/0!</v>
      </c>
      <c r="K1169" s="137"/>
      <c r="L1169" s="134"/>
    </row>
    <row r="1170" spans="1:12" x14ac:dyDescent="0.25">
      <c r="A1170" s="13" t="s">
        <v>19</v>
      </c>
      <c r="B1170" s="94"/>
      <c r="C1170" s="95"/>
      <c r="D1170" s="28"/>
      <c r="E1170" s="4"/>
      <c r="F1170" s="96" t="s">
        <v>8</v>
      </c>
      <c r="G1170" s="67"/>
      <c r="H1170" s="4"/>
      <c r="I1170" s="13" t="s">
        <v>19</v>
      </c>
      <c r="J1170" s="14" t="e">
        <f>IF(OR(D1170&lt;G1167,D1170&gt;G1171),"-",D1170)</f>
        <v>#DIV/0!</v>
      </c>
      <c r="K1170" s="137"/>
      <c r="L1170" s="134"/>
    </row>
    <row r="1171" spans="1:12" x14ac:dyDescent="0.25">
      <c r="A1171" s="15" t="s">
        <v>20</v>
      </c>
      <c r="B1171" s="98"/>
      <c r="C1171" s="99"/>
      <c r="D1171" s="29"/>
      <c r="E1171" s="4"/>
      <c r="F1171" s="97"/>
      <c r="G1171" s="68" t="e">
        <f>F1172+$K$4*F1172</f>
        <v>#DIV/0!</v>
      </c>
      <c r="H1171" s="4"/>
      <c r="I1171" s="15" t="s">
        <v>20</v>
      </c>
      <c r="J1171" s="17" t="e">
        <f>IF(OR(D1171&lt;G1167,D1171&gt;G1171),"-",D1171)</f>
        <v>#DIV/0!</v>
      </c>
      <c r="K1171" s="70" t="e">
        <f>IF(K1167&lt;25%,"MÉDIA","MEDIANA")</f>
        <v>#DIV/0!</v>
      </c>
      <c r="L1171" s="134"/>
    </row>
    <row r="1172" spans="1:12" ht="16.5" thickBot="1" x14ac:dyDescent="0.3">
      <c r="A1172" s="18" t="s">
        <v>21</v>
      </c>
      <c r="B1172" s="141"/>
      <c r="C1172" s="142"/>
      <c r="D1172" s="30"/>
      <c r="E1172" s="4"/>
      <c r="F1172" s="19" t="e">
        <f>IF(F1166&lt;25%,AVERAGE(D1167:D1172),MEDIAN(D1167:D1172))</f>
        <v>#DIV/0!</v>
      </c>
      <c r="G1172" s="69"/>
      <c r="H1172" s="4"/>
      <c r="I1172" s="18" t="s">
        <v>21</v>
      </c>
      <c r="J1172" s="20" t="e">
        <f>IF(OR(D1172&lt;G1167,D1172&gt;G1171),"-",D1172)</f>
        <v>#DIV/0!</v>
      </c>
      <c r="K1172" s="71"/>
      <c r="L1172" s="135"/>
    </row>
    <row r="1173" spans="1:12" ht="6" customHeight="1" thickBot="1" x14ac:dyDescent="0.3">
      <c r="A1173" s="4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</row>
    <row r="1174" spans="1:12" ht="18.75" thickBot="1" x14ac:dyDescent="0.3">
      <c r="A1174" s="4"/>
      <c r="B1174" s="4"/>
      <c r="C1174" s="127" t="s">
        <v>12</v>
      </c>
      <c r="D1174" s="128"/>
      <c r="E1174" s="129"/>
      <c r="F1174" s="21" t="s">
        <v>4</v>
      </c>
      <c r="G1174" s="22" t="e">
        <f>MIN(J1167:J1172)</f>
        <v>#DIV/0!</v>
      </c>
      <c r="H1174" s="138" t="s">
        <v>5</v>
      </c>
      <c r="I1174" s="139"/>
      <c r="J1174" s="22" t="e">
        <f>AVERAGE(J1167:J1172)</f>
        <v>#DIV/0!</v>
      </c>
      <c r="K1174" s="23" t="s">
        <v>6</v>
      </c>
      <c r="L1174" s="22" t="e">
        <f>MEDIAN(J1167:J1172)</f>
        <v>#DIV/0!</v>
      </c>
    </row>
    <row r="1175" spans="1:12" ht="6.75" customHeight="1" x14ac:dyDescent="0.25">
      <c r="A1175" s="24"/>
      <c r="B1175" s="24"/>
      <c r="C1175" s="24"/>
      <c r="D1175" s="24"/>
      <c r="E1175" s="24"/>
      <c r="F1175" s="24"/>
      <c r="G1175" s="24"/>
      <c r="H1175" s="24"/>
      <c r="I1175" s="24"/>
      <c r="J1175" s="24"/>
      <c r="K1175" s="24"/>
      <c r="L1175" s="24"/>
    </row>
    <row r="1176" spans="1:12" ht="6" customHeight="1" thickBot="1" x14ac:dyDescent="0.3"/>
    <row r="1177" spans="1:12" ht="16.5" customHeight="1" thickBot="1" x14ac:dyDescent="0.3">
      <c r="A1177" s="117" t="s">
        <v>23</v>
      </c>
      <c r="B1177" s="118"/>
      <c r="C1177" s="118"/>
      <c r="D1177" s="119"/>
      <c r="E1177" s="4"/>
      <c r="F1177" s="104" t="s">
        <v>25</v>
      </c>
      <c r="G1177" s="105"/>
      <c r="H1177" s="4"/>
      <c r="I1177" s="108" t="s">
        <v>26</v>
      </c>
      <c r="J1177" s="109"/>
      <c r="K1177" s="109"/>
      <c r="L1177" s="110"/>
    </row>
    <row r="1178" spans="1:12" ht="18.75" thickBot="1" x14ac:dyDescent="0.3">
      <c r="A1178" s="5" t="s">
        <v>0</v>
      </c>
      <c r="B1178" s="86" t="s">
        <v>24</v>
      </c>
      <c r="C1178" s="87"/>
      <c r="D1178" s="88"/>
      <c r="E1178" s="4"/>
      <c r="F1178" s="106"/>
      <c r="G1178" s="107"/>
      <c r="H1178" s="4"/>
      <c r="I1178" s="111"/>
      <c r="J1178" s="112"/>
      <c r="K1178" s="112"/>
      <c r="L1178" s="113"/>
    </row>
    <row r="1179" spans="1:12" ht="16.5" thickBot="1" x14ac:dyDescent="0.3">
      <c r="A1179" s="78">
        <v>79</v>
      </c>
      <c r="B1179" s="80"/>
      <c r="C1179" s="81"/>
      <c r="D1179" s="82"/>
      <c r="E1179" s="4"/>
      <c r="F1179" s="106"/>
      <c r="G1179" s="107"/>
      <c r="H1179" s="4"/>
      <c r="I1179" s="114"/>
      <c r="J1179" s="115"/>
      <c r="K1179" s="115"/>
      <c r="L1179" s="116"/>
    </row>
    <row r="1180" spans="1:12" ht="16.5" customHeight="1" thickBot="1" x14ac:dyDescent="0.3">
      <c r="A1180" s="79"/>
      <c r="B1180" s="83"/>
      <c r="C1180" s="84"/>
      <c r="D1180" s="85"/>
      <c r="E1180" s="4"/>
      <c r="F1180" s="6" t="s">
        <v>13</v>
      </c>
      <c r="G1180" s="66" t="s">
        <v>10</v>
      </c>
      <c r="H1180" s="4"/>
      <c r="I1180" s="120" t="s">
        <v>27</v>
      </c>
      <c r="J1180" s="121"/>
      <c r="K1180" s="130" t="s">
        <v>29</v>
      </c>
      <c r="L1180" s="132" t="s">
        <v>28</v>
      </c>
    </row>
    <row r="1181" spans="1:12" ht="16.5" thickBot="1" x14ac:dyDescent="0.3">
      <c r="A1181" s="7" t="s">
        <v>15</v>
      </c>
      <c r="B1181" s="89" t="s">
        <v>2</v>
      </c>
      <c r="C1181" s="140"/>
      <c r="D1181" s="8" t="s">
        <v>1</v>
      </c>
      <c r="E1181" s="4"/>
      <c r="F1181" s="9" t="e">
        <f>_xlfn.STDEV.P(D1182:D1187)/AVERAGE(D1182:D1187)</f>
        <v>#DIV/0!</v>
      </c>
      <c r="G1181" s="67"/>
      <c r="H1181" s="4"/>
      <c r="I1181" s="122"/>
      <c r="J1181" s="123"/>
      <c r="K1181" s="131"/>
      <c r="L1181" s="133"/>
    </row>
    <row r="1182" spans="1:12" ht="18.75" thickBot="1" x14ac:dyDescent="0.3">
      <c r="A1182" s="10" t="s">
        <v>16</v>
      </c>
      <c r="B1182" s="143"/>
      <c r="C1182" s="144"/>
      <c r="D1182" s="27"/>
      <c r="E1182" s="4"/>
      <c r="F1182" s="96" t="s">
        <v>7</v>
      </c>
      <c r="G1182" s="68" t="e">
        <f>F1187-$K$5*F1187</f>
        <v>#DIV/0!</v>
      </c>
      <c r="H1182" s="4"/>
      <c r="I1182" s="10" t="s">
        <v>16</v>
      </c>
      <c r="J1182" s="11" t="e">
        <f>IF(OR(D1182&lt;G1182,D1182&gt;G1186),"-",D1182)</f>
        <v>#DIV/0!</v>
      </c>
      <c r="K1182" s="12" t="e">
        <f>_xlfn.STDEV.P(J1182:J1187)/AVERAGE(J1182:J1187)</f>
        <v>#DIV/0!</v>
      </c>
      <c r="L1182" s="134" t="e">
        <f>IF(K1182&lt;0.25,AVERAGE(J1182:J1187),MEDIAN(J1182:J1187))</f>
        <v>#DIV/0!</v>
      </c>
    </row>
    <row r="1183" spans="1:12" ht="16.5" thickBot="1" x14ac:dyDescent="0.3">
      <c r="A1183" s="13" t="s">
        <v>17</v>
      </c>
      <c r="B1183" s="94"/>
      <c r="C1183" s="95"/>
      <c r="D1183" s="28"/>
      <c r="E1183" s="4"/>
      <c r="F1183" s="97"/>
      <c r="G1183" s="69"/>
      <c r="H1183" s="4"/>
      <c r="I1183" s="13" t="s">
        <v>17</v>
      </c>
      <c r="J1183" s="14" t="e">
        <f>IF(OR(D1183&lt;G1182,D1183&gt;G1186),"-",D1183)</f>
        <v>#DIV/0!</v>
      </c>
      <c r="K1183" s="136" t="s">
        <v>3</v>
      </c>
      <c r="L1183" s="134"/>
    </row>
    <row r="1184" spans="1:12" ht="16.5" thickBot="1" x14ac:dyDescent="0.3">
      <c r="A1184" s="15" t="s">
        <v>18</v>
      </c>
      <c r="B1184" s="98"/>
      <c r="C1184" s="99"/>
      <c r="D1184" s="29"/>
      <c r="E1184" s="4"/>
      <c r="F1184" s="16" t="e">
        <f>IF(F1181&lt;25%,"MÉDIA","MEDIANA")</f>
        <v>#DIV/0!</v>
      </c>
      <c r="G1184" s="66" t="s">
        <v>11</v>
      </c>
      <c r="H1184" s="4"/>
      <c r="I1184" s="15" t="s">
        <v>18</v>
      </c>
      <c r="J1184" s="17" t="e">
        <f>IF(OR(D1184&lt;G1182,D1184&gt;G1186),"-",D1184)</f>
        <v>#DIV/0!</v>
      </c>
      <c r="K1184" s="137"/>
      <c r="L1184" s="134"/>
    </row>
    <row r="1185" spans="1:12" x14ac:dyDescent="0.25">
      <c r="A1185" s="13" t="s">
        <v>19</v>
      </c>
      <c r="B1185" s="94"/>
      <c r="C1185" s="95"/>
      <c r="D1185" s="28"/>
      <c r="E1185" s="4"/>
      <c r="F1185" s="96" t="s">
        <v>8</v>
      </c>
      <c r="G1185" s="67"/>
      <c r="H1185" s="4"/>
      <c r="I1185" s="13" t="s">
        <v>19</v>
      </c>
      <c r="J1185" s="14" t="e">
        <f>IF(OR(D1185&lt;G1182,D1185&gt;G1186),"-",D1185)</f>
        <v>#DIV/0!</v>
      </c>
      <c r="K1185" s="137"/>
      <c r="L1185" s="134"/>
    </row>
    <row r="1186" spans="1:12" x14ac:dyDescent="0.25">
      <c r="A1186" s="15" t="s">
        <v>20</v>
      </c>
      <c r="B1186" s="98"/>
      <c r="C1186" s="99"/>
      <c r="D1186" s="29"/>
      <c r="E1186" s="4"/>
      <c r="F1186" s="97"/>
      <c r="G1186" s="68" t="e">
        <f>F1187+$K$4*F1187</f>
        <v>#DIV/0!</v>
      </c>
      <c r="H1186" s="4"/>
      <c r="I1186" s="15" t="s">
        <v>20</v>
      </c>
      <c r="J1186" s="17" t="e">
        <f>IF(OR(D1186&lt;G1182,D1186&gt;G1186),"-",D1186)</f>
        <v>#DIV/0!</v>
      </c>
      <c r="K1186" s="70" t="e">
        <f>IF(K1182&lt;25%,"MÉDIA","MEDIANA")</f>
        <v>#DIV/0!</v>
      </c>
      <c r="L1186" s="134"/>
    </row>
    <row r="1187" spans="1:12" ht="16.5" thickBot="1" x14ac:dyDescent="0.3">
      <c r="A1187" s="18" t="s">
        <v>21</v>
      </c>
      <c r="B1187" s="141"/>
      <c r="C1187" s="142"/>
      <c r="D1187" s="30"/>
      <c r="E1187" s="4"/>
      <c r="F1187" s="19" t="e">
        <f>IF(F1181&lt;25%,AVERAGE(D1182:D1187),MEDIAN(D1182:D1187))</f>
        <v>#DIV/0!</v>
      </c>
      <c r="G1187" s="69"/>
      <c r="H1187" s="4"/>
      <c r="I1187" s="18" t="s">
        <v>21</v>
      </c>
      <c r="J1187" s="20" t="e">
        <f>IF(OR(D1187&lt;G1182,D1187&gt;G1186),"-",D1187)</f>
        <v>#DIV/0!</v>
      </c>
      <c r="K1187" s="71"/>
      <c r="L1187" s="135"/>
    </row>
    <row r="1188" spans="1:12" ht="6" customHeight="1" thickBot="1" x14ac:dyDescent="0.3">
      <c r="A1188" s="4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</row>
    <row r="1189" spans="1:12" ht="18.75" thickBot="1" x14ac:dyDescent="0.3">
      <c r="A1189" s="4"/>
      <c r="B1189" s="4"/>
      <c r="C1189" s="127" t="s">
        <v>12</v>
      </c>
      <c r="D1189" s="128"/>
      <c r="E1189" s="129"/>
      <c r="F1189" s="21" t="s">
        <v>4</v>
      </c>
      <c r="G1189" s="22" t="e">
        <f>MIN(J1182:J1187)</f>
        <v>#DIV/0!</v>
      </c>
      <c r="H1189" s="138" t="s">
        <v>5</v>
      </c>
      <c r="I1189" s="139"/>
      <c r="J1189" s="22" t="e">
        <f>AVERAGE(J1182:J1187)</f>
        <v>#DIV/0!</v>
      </c>
      <c r="K1189" s="23" t="s">
        <v>6</v>
      </c>
      <c r="L1189" s="22" t="e">
        <f>MEDIAN(J1182:J1187)</f>
        <v>#DIV/0!</v>
      </c>
    </row>
    <row r="1190" spans="1:12" ht="6.75" customHeight="1" x14ac:dyDescent="0.25">
      <c r="A1190" s="24"/>
      <c r="B1190" s="24"/>
      <c r="C1190" s="24"/>
      <c r="D1190" s="24"/>
      <c r="E1190" s="24"/>
      <c r="F1190" s="24"/>
      <c r="G1190" s="24"/>
      <c r="H1190" s="24"/>
      <c r="I1190" s="24"/>
      <c r="J1190" s="24"/>
      <c r="K1190" s="24"/>
      <c r="L1190" s="24"/>
    </row>
    <row r="1191" spans="1:12" ht="6" customHeight="1" thickBot="1" x14ac:dyDescent="0.3"/>
    <row r="1192" spans="1:12" ht="16.5" customHeight="1" thickBot="1" x14ac:dyDescent="0.3">
      <c r="A1192" s="117" t="s">
        <v>23</v>
      </c>
      <c r="B1192" s="118"/>
      <c r="C1192" s="118"/>
      <c r="D1192" s="119"/>
      <c r="E1192" s="4"/>
      <c r="F1192" s="104" t="s">
        <v>25</v>
      </c>
      <c r="G1192" s="105"/>
      <c r="H1192" s="4"/>
      <c r="I1192" s="108" t="s">
        <v>26</v>
      </c>
      <c r="J1192" s="109"/>
      <c r="K1192" s="109"/>
      <c r="L1192" s="110"/>
    </row>
    <row r="1193" spans="1:12" ht="18.75" thickBot="1" x14ac:dyDescent="0.3">
      <c r="A1193" s="5" t="s">
        <v>0</v>
      </c>
      <c r="B1193" s="86" t="s">
        <v>24</v>
      </c>
      <c r="C1193" s="87"/>
      <c r="D1193" s="88"/>
      <c r="E1193" s="4"/>
      <c r="F1193" s="106"/>
      <c r="G1193" s="107"/>
      <c r="H1193" s="4"/>
      <c r="I1193" s="111"/>
      <c r="J1193" s="112"/>
      <c r="K1193" s="112"/>
      <c r="L1193" s="113"/>
    </row>
    <row r="1194" spans="1:12" ht="16.5" thickBot="1" x14ac:dyDescent="0.3">
      <c r="A1194" s="78">
        <v>80</v>
      </c>
      <c r="B1194" s="80"/>
      <c r="C1194" s="81"/>
      <c r="D1194" s="82"/>
      <c r="E1194" s="4"/>
      <c r="F1194" s="106"/>
      <c r="G1194" s="107"/>
      <c r="H1194" s="4"/>
      <c r="I1194" s="114"/>
      <c r="J1194" s="115"/>
      <c r="K1194" s="115"/>
      <c r="L1194" s="116"/>
    </row>
    <row r="1195" spans="1:12" ht="16.5" customHeight="1" thickBot="1" x14ac:dyDescent="0.3">
      <c r="A1195" s="79"/>
      <c r="B1195" s="83"/>
      <c r="C1195" s="84"/>
      <c r="D1195" s="85"/>
      <c r="E1195" s="4"/>
      <c r="F1195" s="6" t="s">
        <v>13</v>
      </c>
      <c r="G1195" s="66" t="s">
        <v>10</v>
      </c>
      <c r="H1195" s="4"/>
      <c r="I1195" s="120" t="s">
        <v>27</v>
      </c>
      <c r="J1195" s="121"/>
      <c r="K1195" s="130" t="s">
        <v>29</v>
      </c>
      <c r="L1195" s="132" t="s">
        <v>28</v>
      </c>
    </row>
    <row r="1196" spans="1:12" ht="16.5" thickBot="1" x14ac:dyDescent="0.3">
      <c r="A1196" s="7" t="s">
        <v>15</v>
      </c>
      <c r="B1196" s="89" t="s">
        <v>2</v>
      </c>
      <c r="C1196" s="140"/>
      <c r="D1196" s="8" t="s">
        <v>1</v>
      </c>
      <c r="E1196" s="4"/>
      <c r="F1196" s="9" t="e">
        <f>_xlfn.STDEV.P(D1197:D1202)/AVERAGE(D1197:D1202)</f>
        <v>#DIV/0!</v>
      </c>
      <c r="G1196" s="67"/>
      <c r="H1196" s="4"/>
      <c r="I1196" s="122"/>
      <c r="J1196" s="123"/>
      <c r="K1196" s="131"/>
      <c r="L1196" s="133"/>
    </row>
    <row r="1197" spans="1:12" ht="18.75" thickBot="1" x14ac:dyDescent="0.3">
      <c r="A1197" s="10" t="s">
        <v>16</v>
      </c>
      <c r="B1197" s="143"/>
      <c r="C1197" s="144"/>
      <c r="D1197" s="27"/>
      <c r="E1197" s="4"/>
      <c r="F1197" s="96" t="s">
        <v>7</v>
      </c>
      <c r="G1197" s="68" t="e">
        <f>F1202-$K$5*F1202</f>
        <v>#DIV/0!</v>
      </c>
      <c r="H1197" s="4"/>
      <c r="I1197" s="10" t="s">
        <v>16</v>
      </c>
      <c r="J1197" s="11" t="e">
        <f>IF(OR(D1197&lt;G1197,D1197&gt;G1201),"-",D1197)</f>
        <v>#DIV/0!</v>
      </c>
      <c r="K1197" s="12" t="e">
        <f>_xlfn.STDEV.P(J1197:J1202)/AVERAGE(J1197:J1202)</f>
        <v>#DIV/0!</v>
      </c>
      <c r="L1197" s="134" t="e">
        <f>IF(K1197&lt;0.25,AVERAGE(J1197:J1202),MEDIAN(J1197:J1202))</f>
        <v>#DIV/0!</v>
      </c>
    </row>
    <row r="1198" spans="1:12" ht="16.5" thickBot="1" x14ac:dyDescent="0.3">
      <c r="A1198" s="13" t="s">
        <v>17</v>
      </c>
      <c r="B1198" s="94"/>
      <c r="C1198" s="95"/>
      <c r="D1198" s="28"/>
      <c r="E1198" s="4"/>
      <c r="F1198" s="97"/>
      <c r="G1198" s="69"/>
      <c r="H1198" s="4"/>
      <c r="I1198" s="13" t="s">
        <v>17</v>
      </c>
      <c r="J1198" s="14" t="e">
        <f>IF(OR(D1198&lt;G1197,D1198&gt;G1201),"-",D1198)</f>
        <v>#DIV/0!</v>
      </c>
      <c r="K1198" s="136" t="s">
        <v>3</v>
      </c>
      <c r="L1198" s="134"/>
    </row>
    <row r="1199" spans="1:12" ht="16.5" thickBot="1" x14ac:dyDescent="0.3">
      <c r="A1199" s="15" t="s">
        <v>18</v>
      </c>
      <c r="B1199" s="98"/>
      <c r="C1199" s="99"/>
      <c r="D1199" s="29"/>
      <c r="E1199" s="4"/>
      <c r="F1199" s="16" t="e">
        <f>IF(F1196&lt;25%,"MÉDIA","MEDIANA")</f>
        <v>#DIV/0!</v>
      </c>
      <c r="G1199" s="66" t="s">
        <v>11</v>
      </c>
      <c r="H1199" s="4"/>
      <c r="I1199" s="15" t="s">
        <v>18</v>
      </c>
      <c r="J1199" s="17" t="e">
        <f>IF(OR(D1199&lt;G1197,D1199&gt;G1201),"-",D1199)</f>
        <v>#DIV/0!</v>
      </c>
      <c r="K1199" s="137"/>
      <c r="L1199" s="134"/>
    </row>
    <row r="1200" spans="1:12" x14ac:dyDescent="0.25">
      <c r="A1200" s="13" t="s">
        <v>19</v>
      </c>
      <c r="B1200" s="94"/>
      <c r="C1200" s="95"/>
      <c r="D1200" s="28"/>
      <c r="E1200" s="4"/>
      <c r="F1200" s="96" t="s">
        <v>8</v>
      </c>
      <c r="G1200" s="67"/>
      <c r="H1200" s="4"/>
      <c r="I1200" s="13" t="s">
        <v>19</v>
      </c>
      <c r="J1200" s="14" t="e">
        <f>IF(OR(D1200&lt;G1197,D1200&gt;G1201),"-",D1200)</f>
        <v>#DIV/0!</v>
      </c>
      <c r="K1200" s="137"/>
      <c r="L1200" s="134"/>
    </row>
    <row r="1201" spans="1:12" x14ac:dyDescent="0.25">
      <c r="A1201" s="15" t="s">
        <v>20</v>
      </c>
      <c r="B1201" s="98"/>
      <c r="C1201" s="99"/>
      <c r="D1201" s="29"/>
      <c r="E1201" s="4"/>
      <c r="F1201" s="97"/>
      <c r="G1201" s="68" t="e">
        <f>F1202+$K$4*F1202</f>
        <v>#DIV/0!</v>
      </c>
      <c r="H1201" s="4"/>
      <c r="I1201" s="15" t="s">
        <v>20</v>
      </c>
      <c r="J1201" s="17" t="e">
        <f>IF(OR(D1201&lt;G1197,D1201&gt;G1201),"-",D1201)</f>
        <v>#DIV/0!</v>
      </c>
      <c r="K1201" s="70" t="e">
        <f>IF(K1197&lt;25%,"MÉDIA","MEDIANA")</f>
        <v>#DIV/0!</v>
      </c>
      <c r="L1201" s="134"/>
    </row>
    <row r="1202" spans="1:12" ht="16.5" thickBot="1" x14ac:dyDescent="0.3">
      <c r="A1202" s="18" t="s">
        <v>21</v>
      </c>
      <c r="B1202" s="141"/>
      <c r="C1202" s="142"/>
      <c r="D1202" s="30"/>
      <c r="E1202" s="4"/>
      <c r="F1202" s="19" t="e">
        <f>IF(F1196&lt;25%,AVERAGE(D1197:D1202),MEDIAN(D1197:D1202))</f>
        <v>#DIV/0!</v>
      </c>
      <c r="G1202" s="69"/>
      <c r="H1202" s="4"/>
      <c r="I1202" s="18" t="s">
        <v>21</v>
      </c>
      <c r="J1202" s="20" t="e">
        <f>IF(OR(D1202&lt;G1197,D1202&gt;G1201),"-",D1202)</f>
        <v>#DIV/0!</v>
      </c>
      <c r="K1202" s="71"/>
      <c r="L1202" s="135"/>
    </row>
    <row r="1203" spans="1:12" ht="6" customHeight="1" thickBot="1" x14ac:dyDescent="0.3">
      <c r="A1203" s="4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</row>
    <row r="1204" spans="1:12" ht="18.75" thickBot="1" x14ac:dyDescent="0.3">
      <c r="A1204" s="4"/>
      <c r="B1204" s="4"/>
      <c r="C1204" s="127" t="s">
        <v>12</v>
      </c>
      <c r="D1204" s="128"/>
      <c r="E1204" s="129"/>
      <c r="F1204" s="21" t="s">
        <v>4</v>
      </c>
      <c r="G1204" s="22" t="e">
        <f>MIN(J1197:J1202)</f>
        <v>#DIV/0!</v>
      </c>
      <c r="H1204" s="138" t="s">
        <v>5</v>
      </c>
      <c r="I1204" s="139"/>
      <c r="J1204" s="22" t="e">
        <f>AVERAGE(J1197:J1202)</f>
        <v>#DIV/0!</v>
      </c>
      <c r="K1204" s="23" t="s">
        <v>6</v>
      </c>
      <c r="L1204" s="22" t="e">
        <f>MEDIAN(J1197:J1202)</f>
        <v>#DIV/0!</v>
      </c>
    </row>
    <row r="1205" spans="1:12" ht="6.75" customHeight="1" x14ac:dyDescent="0.25">
      <c r="A1205" s="24"/>
      <c r="B1205" s="24"/>
      <c r="C1205" s="24"/>
      <c r="D1205" s="24"/>
      <c r="E1205" s="24"/>
      <c r="F1205" s="24"/>
      <c r="G1205" s="24"/>
      <c r="H1205" s="24"/>
      <c r="I1205" s="24"/>
      <c r="J1205" s="24"/>
      <c r="K1205" s="24"/>
      <c r="L1205" s="24"/>
    </row>
    <row r="1206" spans="1:12" ht="6" customHeight="1" thickBot="1" x14ac:dyDescent="0.3"/>
    <row r="1207" spans="1:12" ht="16.5" customHeight="1" thickBot="1" x14ac:dyDescent="0.3">
      <c r="A1207" s="117" t="s">
        <v>23</v>
      </c>
      <c r="B1207" s="118"/>
      <c r="C1207" s="118"/>
      <c r="D1207" s="119"/>
      <c r="E1207" s="4"/>
      <c r="F1207" s="104" t="s">
        <v>25</v>
      </c>
      <c r="G1207" s="105"/>
      <c r="H1207" s="4"/>
      <c r="I1207" s="108" t="s">
        <v>26</v>
      </c>
      <c r="J1207" s="109"/>
      <c r="K1207" s="109"/>
      <c r="L1207" s="110"/>
    </row>
    <row r="1208" spans="1:12" ht="18.75" thickBot="1" x14ac:dyDescent="0.3">
      <c r="A1208" s="5" t="s">
        <v>0</v>
      </c>
      <c r="B1208" s="86" t="s">
        <v>24</v>
      </c>
      <c r="C1208" s="87"/>
      <c r="D1208" s="88"/>
      <c r="E1208" s="4"/>
      <c r="F1208" s="106"/>
      <c r="G1208" s="107"/>
      <c r="H1208" s="4"/>
      <c r="I1208" s="111"/>
      <c r="J1208" s="112"/>
      <c r="K1208" s="112"/>
      <c r="L1208" s="113"/>
    </row>
    <row r="1209" spans="1:12" ht="16.5" thickBot="1" x14ac:dyDescent="0.3">
      <c r="A1209" s="78">
        <v>81</v>
      </c>
      <c r="B1209" s="80"/>
      <c r="C1209" s="81"/>
      <c r="D1209" s="82"/>
      <c r="E1209" s="4"/>
      <c r="F1209" s="106"/>
      <c r="G1209" s="107"/>
      <c r="H1209" s="4"/>
      <c r="I1209" s="114"/>
      <c r="J1209" s="115"/>
      <c r="K1209" s="115"/>
      <c r="L1209" s="116"/>
    </row>
    <row r="1210" spans="1:12" ht="16.5" customHeight="1" thickBot="1" x14ac:dyDescent="0.3">
      <c r="A1210" s="79"/>
      <c r="B1210" s="83"/>
      <c r="C1210" s="84"/>
      <c r="D1210" s="85"/>
      <c r="E1210" s="4"/>
      <c r="F1210" s="6" t="s">
        <v>13</v>
      </c>
      <c r="G1210" s="66" t="s">
        <v>10</v>
      </c>
      <c r="H1210" s="4"/>
      <c r="I1210" s="120" t="s">
        <v>27</v>
      </c>
      <c r="J1210" s="121"/>
      <c r="K1210" s="130" t="s">
        <v>29</v>
      </c>
      <c r="L1210" s="132" t="s">
        <v>28</v>
      </c>
    </row>
    <row r="1211" spans="1:12" ht="16.5" thickBot="1" x14ac:dyDescent="0.3">
      <c r="A1211" s="7" t="s">
        <v>15</v>
      </c>
      <c r="B1211" s="89" t="s">
        <v>2</v>
      </c>
      <c r="C1211" s="140"/>
      <c r="D1211" s="8" t="s">
        <v>1</v>
      </c>
      <c r="E1211" s="4"/>
      <c r="F1211" s="9" t="e">
        <f>_xlfn.STDEV.P(D1212:D1217)/AVERAGE(D1212:D1217)</f>
        <v>#DIV/0!</v>
      </c>
      <c r="G1211" s="67"/>
      <c r="H1211" s="4"/>
      <c r="I1211" s="122"/>
      <c r="J1211" s="123"/>
      <c r="K1211" s="131"/>
      <c r="L1211" s="133"/>
    </row>
    <row r="1212" spans="1:12" ht="18.75" thickBot="1" x14ac:dyDescent="0.3">
      <c r="A1212" s="10" t="s">
        <v>16</v>
      </c>
      <c r="B1212" s="143"/>
      <c r="C1212" s="144"/>
      <c r="D1212" s="27"/>
      <c r="E1212" s="4"/>
      <c r="F1212" s="96" t="s">
        <v>7</v>
      </c>
      <c r="G1212" s="68" t="e">
        <f>F1217-$K$5*F1217</f>
        <v>#DIV/0!</v>
      </c>
      <c r="H1212" s="4"/>
      <c r="I1212" s="10" t="s">
        <v>16</v>
      </c>
      <c r="J1212" s="11" t="e">
        <f>IF(OR(D1212&lt;G1212,D1212&gt;G1216),"-",D1212)</f>
        <v>#DIV/0!</v>
      </c>
      <c r="K1212" s="12" t="e">
        <f>_xlfn.STDEV.P(J1212:J1217)/AVERAGE(J1212:J1217)</f>
        <v>#DIV/0!</v>
      </c>
      <c r="L1212" s="134" t="e">
        <f>IF(K1212&lt;0.25,AVERAGE(J1212:J1217),MEDIAN(J1212:J1217))</f>
        <v>#DIV/0!</v>
      </c>
    </row>
    <row r="1213" spans="1:12" ht="16.5" thickBot="1" x14ac:dyDescent="0.3">
      <c r="A1213" s="13" t="s">
        <v>17</v>
      </c>
      <c r="B1213" s="94"/>
      <c r="C1213" s="95"/>
      <c r="D1213" s="28"/>
      <c r="E1213" s="4"/>
      <c r="F1213" s="97"/>
      <c r="G1213" s="69"/>
      <c r="H1213" s="4"/>
      <c r="I1213" s="13" t="s">
        <v>17</v>
      </c>
      <c r="J1213" s="14" t="e">
        <f>IF(OR(D1213&lt;G1212,D1213&gt;G1216),"-",D1213)</f>
        <v>#DIV/0!</v>
      </c>
      <c r="K1213" s="136" t="s">
        <v>3</v>
      </c>
      <c r="L1213" s="134"/>
    </row>
    <row r="1214" spans="1:12" ht="16.5" thickBot="1" x14ac:dyDescent="0.3">
      <c r="A1214" s="15" t="s">
        <v>18</v>
      </c>
      <c r="B1214" s="98"/>
      <c r="C1214" s="99"/>
      <c r="D1214" s="29"/>
      <c r="E1214" s="4"/>
      <c r="F1214" s="16" t="e">
        <f>IF(F1211&lt;25%,"MÉDIA","MEDIANA")</f>
        <v>#DIV/0!</v>
      </c>
      <c r="G1214" s="66" t="s">
        <v>11</v>
      </c>
      <c r="H1214" s="4"/>
      <c r="I1214" s="15" t="s">
        <v>18</v>
      </c>
      <c r="J1214" s="17" t="e">
        <f>IF(OR(D1214&lt;G1212,D1214&gt;G1216),"-",D1214)</f>
        <v>#DIV/0!</v>
      </c>
      <c r="K1214" s="137"/>
      <c r="L1214" s="134"/>
    </row>
    <row r="1215" spans="1:12" x14ac:dyDescent="0.25">
      <c r="A1215" s="13" t="s">
        <v>19</v>
      </c>
      <c r="B1215" s="94"/>
      <c r="C1215" s="95"/>
      <c r="D1215" s="28"/>
      <c r="E1215" s="4"/>
      <c r="F1215" s="96" t="s">
        <v>8</v>
      </c>
      <c r="G1215" s="67"/>
      <c r="H1215" s="4"/>
      <c r="I1215" s="13" t="s">
        <v>19</v>
      </c>
      <c r="J1215" s="14" t="e">
        <f>IF(OR(D1215&lt;G1212,D1215&gt;G1216),"-",D1215)</f>
        <v>#DIV/0!</v>
      </c>
      <c r="K1215" s="137"/>
      <c r="L1215" s="134"/>
    </row>
    <row r="1216" spans="1:12" x14ac:dyDescent="0.25">
      <c r="A1216" s="15" t="s">
        <v>20</v>
      </c>
      <c r="B1216" s="98"/>
      <c r="C1216" s="99"/>
      <c r="D1216" s="29"/>
      <c r="E1216" s="4"/>
      <c r="F1216" s="97"/>
      <c r="G1216" s="68" t="e">
        <f>F1217+$K$4*F1217</f>
        <v>#DIV/0!</v>
      </c>
      <c r="H1216" s="4"/>
      <c r="I1216" s="15" t="s">
        <v>20</v>
      </c>
      <c r="J1216" s="17" t="e">
        <f>IF(OR(D1216&lt;G1212,D1216&gt;G1216),"-",D1216)</f>
        <v>#DIV/0!</v>
      </c>
      <c r="K1216" s="70" t="e">
        <f>IF(K1212&lt;25%,"MÉDIA","MEDIANA")</f>
        <v>#DIV/0!</v>
      </c>
      <c r="L1216" s="134"/>
    </row>
    <row r="1217" spans="1:12" ht="16.5" thickBot="1" x14ac:dyDescent="0.3">
      <c r="A1217" s="18" t="s">
        <v>21</v>
      </c>
      <c r="B1217" s="141"/>
      <c r="C1217" s="142"/>
      <c r="D1217" s="30"/>
      <c r="E1217" s="4"/>
      <c r="F1217" s="19" t="e">
        <f>IF(F1211&lt;25%,AVERAGE(D1212:D1217),MEDIAN(D1212:D1217))</f>
        <v>#DIV/0!</v>
      </c>
      <c r="G1217" s="69"/>
      <c r="H1217" s="4"/>
      <c r="I1217" s="18" t="s">
        <v>21</v>
      </c>
      <c r="J1217" s="20" t="e">
        <f>IF(OR(D1217&lt;G1212,D1217&gt;G1216),"-",D1217)</f>
        <v>#DIV/0!</v>
      </c>
      <c r="K1217" s="71"/>
      <c r="L1217" s="135"/>
    </row>
    <row r="1218" spans="1:12" ht="6" customHeight="1" thickBot="1" x14ac:dyDescent="0.3">
      <c r="A1218" s="4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</row>
    <row r="1219" spans="1:12" ht="18.75" thickBot="1" x14ac:dyDescent="0.3">
      <c r="A1219" s="4"/>
      <c r="B1219" s="4"/>
      <c r="C1219" s="127" t="s">
        <v>12</v>
      </c>
      <c r="D1219" s="128"/>
      <c r="E1219" s="129"/>
      <c r="F1219" s="21" t="s">
        <v>4</v>
      </c>
      <c r="G1219" s="22" t="e">
        <f>MIN(J1212:J1217)</f>
        <v>#DIV/0!</v>
      </c>
      <c r="H1219" s="138" t="s">
        <v>5</v>
      </c>
      <c r="I1219" s="139"/>
      <c r="J1219" s="22" t="e">
        <f>AVERAGE(J1212:J1217)</f>
        <v>#DIV/0!</v>
      </c>
      <c r="K1219" s="23" t="s">
        <v>6</v>
      </c>
      <c r="L1219" s="22" t="e">
        <f>MEDIAN(J1212:J1217)</f>
        <v>#DIV/0!</v>
      </c>
    </row>
    <row r="1220" spans="1:12" ht="6.75" customHeight="1" x14ac:dyDescent="0.25">
      <c r="A1220" s="24"/>
      <c r="B1220" s="24"/>
      <c r="C1220" s="24"/>
      <c r="D1220" s="24"/>
      <c r="E1220" s="24"/>
      <c r="F1220" s="24"/>
      <c r="G1220" s="24"/>
      <c r="H1220" s="24"/>
      <c r="I1220" s="24"/>
      <c r="J1220" s="24"/>
      <c r="K1220" s="24"/>
      <c r="L1220" s="24"/>
    </row>
    <row r="1221" spans="1:12" ht="6" customHeight="1" thickBot="1" x14ac:dyDescent="0.3"/>
    <row r="1222" spans="1:12" ht="16.5" customHeight="1" thickBot="1" x14ac:dyDescent="0.3">
      <c r="A1222" s="117" t="s">
        <v>23</v>
      </c>
      <c r="B1222" s="118"/>
      <c r="C1222" s="118"/>
      <c r="D1222" s="119"/>
      <c r="E1222" s="4"/>
      <c r="F1222" s="104" t="s">
        <v>25</v>
      </c>
      <c r="G1222" s="105"/>
      <c r="H1222" s="4"/>
      <c r="I1222" s="108" t="s">
        <v>26</v>
      </c>
      <c r="J1222" s="109"/>
      <c r="K1222" s="109"/>
      <c r="L1222" s="110"/>
    </row>
    <row r="1223" spans="1:12" ht="18.75" thickBot="1" x14ac:dyDescent="0.3">
      <c r="A1223" s="5" t="s">
        <v>0</v>
      </c>
      <c r="B1223" s="86" t="s">
        <v>24</v>
      </c>
      <c r="C1223" s="87"/>
      <c r="D1223" s="88"/>
      <c r="E1223" s="4"/>
      <c r="F1223" s="106"/>
      <c r="G1223" s="107"/>
      <c r="H1223" s="4"/>
      <c r="I1223" s="111"/>
      <c r="J1223" s="112"/>
      <c r="K1223" s="112"/>
      <c r="L1223" s="113"/>
    </row>
    <row r="1224" spans="1:12" ht="16.5" thickBot="1" x14ac:dyDescent="0.3">
      <c r="A1224" s="78">
        <v>82</v>
      </c>
      <c r="B1224" s="80"/>
      <c r="C1224" s="81"/>
      <c r="D1224" s="82"/>
      <c r="E1224" s="4"/>
      <c r="F1224" s="106"/>
      <c r="G1224" s="107"/>
      <c r="H1224" s="4"/>
      <c r="I1224" s="114"/>
      <c r="J1224" s="115"/>
      <c r="K1224" s="115"/>
      <c r="L1224" s="116"/>
    </row>
    <row r="1225" spans="1:12" ht="16.5" customHeight="1" thickBot="1" x14ac:dyDescent="0.3">
      <c r="A1225" s="79"/>
      <c r="B1225" s="83"/>
      <c r="C1225" s="84"/>
      <c r="D1225" s="85"/>
      <c r="E1225" s="4"/>
      <c r="F1225" s="6" t="s">
        <v>13</v>
      </c>
      <c r="G1225" s="66" t="s">
        <v>10</v>
      </c>
      <c r="H1225" s="4"/>
      <c r="I1225" s="120" t="s">
        <v>27</v>
      </c>
      <c r="J1225" s="121"/>
      <c r="K1225" s="130" t="s">
        <v>29</v>
      </c>
      <c r="L1225" s="132" t="s">
        <v>28</v>
      </c>
    </row>
    <row r="1226" spans="1:12" ht="16.5" thickBot="1" x14ac:dyDescent="0.3">
      <c r="A1226" s="7" t="s">
        <v>15</v>
      </c>
      <c r="B1226" s="89" t="s">
        <v>2</v>
      </c>
      <c r="C1226" s="140"/>
      <c r="D1226" s="8" t="s">
        <v>1</v>
      </c>
      <c r="E1226" s="4"/>
      <c r="F1226" s="9" t="e">
        <f>_xlfn.STDEV.P(D1227:D1232)/AVERAGE(D1227:D1232)</f>
        <v>#DIV/0!</v>
      </c>
      <c r="G1226" s="67"/>
      <c r="H1226" s="4"/>
      <c r="I1226" s="122"/>
      <c r="J1226" s="123"/>
      <c r="K1226" s="131"/>
      <c r="L1226" s="133"/>
    </row>
    <row r="1227" spans="1:12" ht="18.75" thickBot="1" x14ac:dyDescent="0.3">
      <c r="A1227" s="10" t="s">
        <v>16</v>
      </c>
      <c r="B1227" s="143"/>
      <c r="C1227" s="144"/>
      <c r="D1227" s="27"/>
      <c r="E1227" s="4"/>
      <c r="F1227" s="96" t="s">
        <v>7</v>
      </c>
      <c r="G1227" s="68" t="e">
        <f>F1232-$K$5*F1232</f>
        <v>#DIV/0!</v>
      </c>
      <c r="H1227" s="4"/>
      <c r="I1227" s="10" t="s">
        <v>16</v>
      </c>
      <c r="J1227" s="11" t="e">
        <f>IF(OR(D1227&lt;G1227,D1227&gt;G1231),"-",D1227)</f>
        <v>#DIV/0!</v>
      </c>
      <c r="K1227" s="12" t="e">
        <f>_xlfn.STDEV.P(J1227:J1232)/AVERAGE(J1227:J1232)</f>
        <v>#DIV/0!</v>
      </c>
      <c r="L1227" s="134" t="e">
        <f>IF(K1227&lt;0.25,AVERAGE(J1227:J1232),MEDIAN(J1227:J1232))</f>
        <v>#DIV/0!</v>
      </c>
    </row>
    <row r="1228" spans="1:12" ht="16.5" thickBot="1" x14ac:dyDescent="0.3">
      <c r="A1228" s="13" t="s">
        <v>17</v>
      </c>
      <c r="B1228" s="94"/>
      <c r="C1228" s="95"/>
      <c r="D1228" s="28"/>
      <c r="E1228" s="4"/>
      <c r="F1228" s="97"/>
      <c r="G1228" s="69"/>
      <c r="H1228" s="4"/>
      <c r="I1228" s="13" t="s">
        <v>17</v>
      </c>
      <c r="J1228" s="14" t="e">
        <f>IF(OR(D1228&lt;G1227,D1228&gt;G1231),"-",D1228)</f>
        <v>#DIV/0!</v>
      </c>
      <c r="K1228" s="136" t="s">
        <v>3</v>
      </c>
      <c r="L1228" s="134"/>
    </row>
    <row r="1229" spans="1:12" ht="16.5" thickBot="1" x14ac:dyDescent="0.3">
      <c r="A1229" s="15" t="s">
        <v>18</v>
      </c>
      <c r="B1229" s="98"/>
      <c r="C1229" s="99"/>
      <c r="D1229" s="29"/>
      <c r="E1229" s="4"/>
      <c r="F1229" s="16" t="e">
        <f>IF(F1226&lt;25%,"MÉDIA","MEDIANA")</f>
        <v>#DIV/0!</v>
      </c>
      <c r="G1229" s="66" t="s">
        <v>11</v>
      </c>
      <c r="H1229" s="4"/>
      <c r="I1229" s="15" t="s">
        <v>18</v>
      </c>
      <c r="J1229" s="17" t="e">
        <f>IF(OR(D1229&lt;G1227,D1229&gt;G1231),"-",D1229)</f>
        <v>#DIV/0!</v>
      </c>
      <c r="K1229" s="137"/>
      <c r="L1229" s="134"/>
    </row>
    <row r="1230" spans="1:12" x14ac:dyDescent="0.25">
      <c r="A1230" s="13" t="s">
        <v>19</v>
      </c>
      <c r="B1230" s="94"/>
      <c r="C1230" s="95"/>
      <c r="D1230" s="28"/>
      <c r="E1230" s="4"/>
      <c r="F1230" s="96" t="s">
        <v>8</v>
      </c>
      <c r="G1230" s="67"/>
      <c r="H1230" s="4"/>
      <c r="I1230" s="13" t="s">
        <v>19</v>
      </c>
      <c r="J1230" s="14" t="e">
        <f>IF(OR(D1230&lt;G1227,D1230&gt;G1231),"-",D1230)</f>
        <v>#DIV/0!</v>
      </c>
      <c r="K1230" s="137"/>
      <c r="L1230" s="134"/>
    </row>
    <row r="1231" spans="1:12" x14ac:dyDescent="0.25">
      <c r="A1231" s="15" t="s">
        <v>20</v>
      </c>
      <c r="B1231" s="98"/>
      <c r="C1231" s="99"/>
      <c r="D1231" s="29"/>
      <c r="E1231" s="4"/>
      <c r="F1231" s="97"/>
      <c r="G1231" s="68" t="e">
        <f>F1232+$K$4*F1232</f>
        <v>#DIV/0!</v>
      </c>
      <c r="H1231" s="4"/>
      <c r="I1231" s="15" t="s">
        <v>20</v>
      </c>
      <c r="J1231" s="17" t="e">
        <f>IF(OR(D1231&lt;G1227,D1231&gt;G1231),"-",D1231)</f>
        <v>#DIV/0!</v>
      </c>
      <c r="K1231" s="70" t="e">
        <f>IF(K1227&lt;25%,"MÉDIA","MEDIANA")</f>
        <v>#DIV/0!</v>
      </c>
      <c r="L1231" s="134"/>
    </row>
    <row r="1232" spans="1:12" ht="16.5" thickBot="1" x14ac:dyDescent="0.3">
      <c r="A1232" s="18" t="s">
        <v>21</v>
      </c>
      <c r="B1232" s="141"/>
      <c r="C1232" s="142"/>
      <c r="D1232" s="30"/>
      <c r="E1232" s="4"/>
      <c r="F1232" s="19" t="e">
        <f>IF(F1226&lt;25%,AVERAGE(D1227:D1232),MEDIAN(D1227:D1232))</f>
        <v>#DIV/0!</v>
      </c>
      <c r="G1232" s="69"/>
      <c r="H1232" s="4"/>
      <c r="I1232" s="18" t="s">
        <v>21</v>
      </c>
      <c r="J1232" s="20" t="e">
        <f>IF(OR(D1232&lt;G1227,D1232&gt;G1231),"-",D1232)</f>
        <v>#DIV/0!</v>
      </c>
      <c r="K1232" s="71"/>
      <c r="L1232" s="135"/>
    </row>
    <row r="1233" spans="1:12" ht="6" customHeight="1" thickBot="1" x14ac:dyDescent="0.3">
      <c r="A1233" s="4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</row>
    <row r="1234" spans="1:12" ht="18.75" thickBot="1" x14ac:dyDescent="0.3">
      <c r="A1234" s="4"/>
      <c r="B1234" s="4"/>
      <c r="C1234" s="127" t="s">
        <v>12</v>
      </c>
      <c r="D1234" s="128"/>
      <c r="E1234" s="129"/>
      <c r="F1234" s="21" t="s">
        <v>4</v>
      </c>
      <c r="G1234" s="22" t="e">
        <f>MIN(J1227:J1232)</f>
        <v>#DIV/0!</v>
      </c>
      <c r="H1234" s="138" t="s">
        <v>5</v>
      </c>
      <c r="I1234" s="139"/>
      <c r="J1234" s="22" t="e">
        <f>AVERAGE(J1227:J1232)</f>
        <v>#DIV/0!</v>
      </c>
      <c r="K1234" s="23" t="s">
        <v>6</v>
      </c>
      <c r="L1234" s="22" t="e">
        <f>MEDIAN(J1227:J1232)</f>
        <v>#DIV/0!</v>
      </c>
    </row>
    <row r="1235" spans="1:12" ht="6.75" customHeight="1" x14ac:dyDescent="0.25">
      <c r="A1235" s="24"/>
      <c r="B1235" s="24"/>
      <c r="C1235" s="24"/>
      <c r="D1235" s="24"/>
      <c r="E1235" s="24"/>
      <c r="F1235" s="24"/>
      <c r="G1235" s="24"/>
      <c r="H1235" s="24"/>
      <c r="I1235" s="24"/>
      <c r="J1235" s="24"/>
      <c r="K1235" s="24"/>
      <c r="L1235" s="24"/>
    </row>
    <row r="1236" spans="1:12" ht="6" customHeight="1" thickBot="1" x14ac:dyDescent="0.3"/>
    <row r="1237" spans="1:12" ht="16.5" customHeight="1" thickBot="1" x14ac:dyDescent="0.3">
      <c r="A1237" s="117" t="s">
        <v>23</v>
      </c>
      <c r="B1237" s="118"/>
      <c r="C1237" s="118"/>
      <c r="D1237" s="119"/>
      <c r="E1237" s="4"/>
      <c r="F1237" s="104" t="s">
        <v>25</v>
      </c>
      <c r="G1237" s="105"/>
      <c r="H1237" s="4"/>
      <c r="I1237" s="108" t="s">
        <v>26</v>
      </c>
      <c r="J1237" s="109"/>
      <c r="K1237" s="109"/>
      <c r="L1237" s="110"/>
    </row>
    <row r="1238" spans="1:12" ht="18.75" thickBot="1" x14ac:dyDescent="0.3">
      <c r="A1238" s="5" t="s">
        <v>0</v>
      </c>
      <c r="B1238" s="86" t="s">
        <v>24</v>
      </c>
      <c r="C1238" s="87"/>
      <c r="D1238" s="88"/>
      <c r="E1238" s="4"/>
      <c r="F1238" s="106"/>
      <c r="G1238" s="107"/>
      <c r="H1238" s="4"/>
      <c r="I1238" s="111"/>
      <c r="J1238" s="112"/>
      <c r="K1238" s="112"/>
      <c r="L1238" s="113"/>
    </row>
    <row r="1239" spans="1:12" ht="16.5" thickBot="1" x14ac:dyDescent="0.3">
      <c r="A1239" s="78">
        <v>83</v>
      </c>
      <c r="B1239" s="80"/>
      <c r="C1239" s="81"/>
      <c r="D1239" s="82"/>
      <c r="E1239" s="4"/>
      <c r="F1239" s="106"/>
      <c r="G1239" s="107"/>
      <c r="H1239" s="4"/>
      <c r="I1239" s="114"/>
      <c r="J1239" s="115"/>
      <c r="K1239" s="115"/>
      <c r="L1239" s="116"/>
    </row>
    <row r="1240" spans="1:12" ht="16.5" customHeight="1" thickBot="1" x14ac:dyDescent="0.3">
      <c r="A1240" s="79"/>
      <c r="B1240" s="83"/>
      <c r="C1240" s="84"/>
      <c r="D1240" s="85"/>
      <c r="E1240" s="4"/>
      <c r="F1240" s="6" t="s">
        <v>13</v>
      </c>
      <c r="G1240" s="66" t="s">
        <v>10</v>
      </c>
      <c r="H1240" s="4"/>
      <c r="I1240" s="120" t="s">
        <v>27</v>
      </c>
      <c r="J1240" s="121"/>
      <c r="K1240" s="130" t="s">
        <v>29</v>
      </c>
      <c r="L1240" s="132" t="s">
        <v>28</v>
      </c>
    </row>
    <row r="1241" spans="1:12" ht="16.5" thickBot="1" x14ac:dyDescent="0.3">
      <c r="A1241" s="7" t="s">
        <v>15</v>
      </c>
      <c r="B1241" s="89" t="s">
        <v>2</v>
      </c>
      <c r="C1241" s="140"/>
      <c r="D1241" s="8" t="s">
        <v>1</v>
      </c>
      <c r="E1241" s="4"/>
      <c r="F1241" s="9" t="e">
        <f>_xlfn.STDEV.P(D1242:D1247)/AVERAGE(D1242:D1247)</f>
        <v>#DIV/0!</v>
      </c>
      <c r="G1241" s="67"/>
      <c r="H1241" s="4"/>
      <c r="I1241" s="122"/>
      <c r="J1241" s="123"/>
      <c r="K1241" s="131"/>
      <c r="L1241" s="133"/>
    </row>
    <row r="1242" spans="1:12" ht="18.75" thickBot="1" x14ac:dyDescent="0.3">
      <c r="A1242" s="10" t="s">
        <v>16</v>
      </c>
      <c r="B1242" s="143"/>
      <c r="C1242" s="144"/>
      <c r="D1242" s="27"/>
      <c r="E1242" s="4"/>
      <c r="F1242" s="96" t="s">
        <v>7</v>
      </c>
      <c r="G1242" s="68" t="e">
        <f>F1247-$K$5*F1247</f>
        <v>#DIV/0!</v>
      </c>
      <c r="H1242" s="4"/>
      <c r="I1242" s="10" t="s">
        <v>16</v>
      </c>
      <c r="J1242" s="11" t="e">
        <f>IF(OR(D1242&lt;G1242,D1242&gt;G1246),"-",D1242)</f>
        <v>#DIV/0!</v>
      </c>
      <c r="K1242" s="12" t="e">
        <f>_xlfn.STDEV.P(J1242:J1247)/AVERAGE(J1242:J1247)</f>
        <v>#DIV/0!</v>
      </c>
      <c r="L1242" s="134" t="e">
        <f>IF(K1242&lt;0.25,AVERAGE(J1242:J1247),MEDIAN(J1242:J1247))</f>
        <v>#DIV/0!</v>
      </c>
    </row>
    <row r="1243" spans="1:12" ht="16.5" thickBot="1" x14ac:dyDescent="0.3">
      <c r="A1243" s="13" t="s">
        <v>17</v>
      </c>
      <c r="B1243" s="94"/>
      <c r="C1243" s="95"/>
      <c r="D1243" s="28"/>
      <c r="E1243" s="4"/>
      <c r="F1243" s="97"/>
      <c r="G1243" s="69"/>
      <c r="H1243" s="4"/>
      <c r="I1243" s="13" t="s">
        <v>17</v>
      </c>
      <c r="J1243" s="14" t="e">
        <f>IF(OR(D1243&lt;G1242,D1243&gt;G1246),"-",D1243)</f>
        <v>#DIV/0!</v>
      </c>
      <c r="K1243" s="136" t="s">
        <v>3</v>
      </c>
      <c r="L1243" s="134"/>
    </row>
    <row r="1244" spans="1:12" ht="16.5" thickBot="1" x14ac:dyDescent="0.3">
      <c r="A1244" s="15" t="s">
        <v>18</v>
      </c>
      <c r="B1244" s="98"/>
      <c r="C1244" s="99"/>
      <c r="D1244" s="29"/>
      <c r="E1244" s="4"/>
      <c r="F1244" s="16" t="e">
        <f>IF(F1241&lt;25%,"MÉDIA","MEDIANA")</f>
        <v>#DIV/0!</v>
      </c>
      <c r="G1244" s="66" t="s">
        <v>11</v>
      </c>
      <c r="H1244" s="4"/>
      <c r="I1244" s="15" t="s">
        <v>18</v>
      </c>
      <c r="J1244" s="17" t="e">
        <f>IF(OR(D1244&lt;G1242,D1244&gt;G1246),"-",D1244)</f>
        <v>#DIV/0!</v>
      </c>
      <c r="K1244" s="137"/>
      <c r="L1244" s="134"/>
    </row>
    <row r="1245" spans="1:12" x14ac:dyDescent="0.25">
      <c r="A1245" s="13" t="s">
        <v>19</v>
      </c>
      <c r="B1245" s="94"/>
      <c r="C1245" s="95"/>
      <c r="D1245" s="28"/>
      <c r="E1245" s="4"/>
      <c r="F1245" s="96" t="s">
        <v>8</v>
      </c>
      <c r="G1245" s="67"/>
      <c r="H1245" s="4"/>
      <c r="I1245" s="13" t="s">
        <v>19</v>
      </c>
      <c r="J1245" s="14" t="e">
        <f>IF(OR(D1245&lt;G1242,D1245&gt;G1246),"-",D1245)</f>
        <v>#DIV/0!</v>
      </c>
      <c r="K1245" s="137"/>
      <c r="L1245" s="134"/>
    </row>
    <row r="1246" spans="1:12" x14ac:dyDescent="0.25">
      <c r="A1246" s="15" t="s">
        <v>20</v>
      </c>
      <c r="B1246" s="98"/>
      <c r="C1246" s="99"/>
      <c r="D1246" s="29"/>
      <c r="E1246" s="4"/>
      <c r="F1246" s="97"/>
      <c r="G1246" s="68" t="e">
        <f>F1247+$K$4*F1247</f>
        <v>#DIV/0!</v>
      </c>
      <c r="H1246" s="4"/>
      <c r="I1246" s="15" t="s">
        <v>20</v>
      </c>
      <c r="J1246" s="17" t="e">
        <f>IF(OR(D1246&lt;G1242,D1246&gt;G1246),"-",D1246)</f>
        <v>#DIV/0!</v>
      </c>
      <c r="K1246" s="70" t="e">
        <f>IF(K1242&lt;25%,"MÉDIA","MEDIANA")</f>
        <v>#DIV/0!</v>
      </c>
      <c r="L1246" s="134"/>
    </row>
    <row r="1247" spans="1:12" ht="16.5" thickBot="1" x14ac:dyDescent="0.3">
      <c r="A1247" s="18" t="s">
        <v>21</v>
      </c>
      <c r="B1247" s="141"/>
      <c r="C1247" s="142"/>
      <c r="D1247" s="30"/>
      <c r="E1247" s="4"/>
      <c r="F1247" s="19" t="e">
        <f>IF(F1241&lt;25%,AVERAGE(D1242:D1247),MEDIAN(D1242:D1247))</f>
        <v>#DIV/0!</v>
      </c>
      <c r="G1247" s="69"/>
      <c r="H1247" s="4"/>
      <c r="I1247" s="18" t="s">
        <v>21</v>
      </c>
      <c r="J1247" s="20" t="e">
        <f>IF(OR(D1247&lt;G1242,D1247&gt;G1246),"-",D1247)</f>
        <v>#DIV/0!</v>
      </c>
      <c r="K1247" s="71"/>
      <c r="L1247" s="135"/>
    </row>
    <row r="1248" spans="1:12" ht="6" customHeight="1" thickBot="1" x14ac:dyDescent="0.3">
      <c r="A1248" s="4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</row>
    <row r="1249" spans="1:12" ht="18.75" thickBot="1" x14ac:dyDescent="0.3">
      <c r="A1249" s="4"/>
      <c r="B1249" s="4"/>
      <c r="C1249" s="127" t="s">
        <v>12</v>
      </c>
      <c r="D1249" s="128"/>
      <c r="E1249" s="129"/>
      <c r="F1249" s="21" t="s">
        <v>4</v>
      </c>
      <c r="G1249" s="22" t="e">
        <f>MIN(J1242:J1247)</f>
        <v>#DIV/0!</v>
      </c>
      <c r="H1249" s="138" t="s">
        <v>5</v>
      </c>
      <c r="I1249" s="139"/>
      <c r="J1249" s="22" t="e">
        <f>AVERAGE(J1242:J1247)</f>
        <v>#DIV/0!</v>
      </c>
      <c r="K1249" s="23" t="s">
        <v>6</v>
      </c>
      <c r="L1249" s="22" t="e">
        <f>MEDIAN(J1242:J1247)</f>
        <v>#DIV/0!</v>
      </c>
    </row>
    <row r="1250" spans="1:12" ht="6.75" customHeight="1" x14ac:dyDescent="0.25">
      <c r="A1250" s="24"/>
      <c r="B1250" s="24"/>
      <c r="C1250" s="24"/>
      <c r="D1250" s="24"/>
      <c r="E1250" s="24"/>
      <c r="F1250" s="24"/>
      <c r="G1250" s="24"/>
      <c r="H1250" s="24"/>
      <c r="I1250" s="24"/>
      <c r="J1250" s="24"/>
      <c r="K1250" s="24"/>
      <c r="L1250" s="24"/>
    </row>
    <row r="1251" spans="1:12" ht="6" customHeight="1" thickBot="1" x14ac:dyDescent="0.3"/>
    <row r="1252" spans="1:12" ht="16.5" customHeight="1" thickBot="1" x14ac:dyDescent="0.3">
      <c r="A1252" s="117" t="s">
        <v>23</v>
      </c>
      <c r="B1252" s="118"/>
      <c r="C1252" s="118"/>
      <c r="D1252" s="119"/>
      <c r="E1252" s="4"/>
      <c r="F1252" s="104" t="s">
        <v>25</v>
      </c>
      <c r="G1252" s="105"/>
      <c r="H1252" s="4"/>
      <c r="I1252" s="108" t="s">
        <v>26</v>
      </c>
      <c r="J1252" s="109"/>
      <c r="K1252" s="109"/>
      <c r="L1252" s="110"/>
    </row>
    <row r="1253" spans="1:12" ht="18.75" thickBot="1" x14ac:dyDescent="0.3">
      <c r="A1253" s="5" t="s">
        <v>0</v>
      </c>
      <c r="B1253" s="86" t="s">
        <v>24</v>
      </c>
      <c r="C1253" s="87"/>
      <c r="D1253" s="88"/>
      <c r="E1253" s="4"/>
      <c r="F1253" s="106"/>
      <c r="G1253" s="107"/>
      <c r="H1253" s="4"/>
      <c r="I1253" s="111"/>
      <c r="J1253" s="112"/>
      <c r="K1253" s="112"/>
      <c r="L1253" s="113"/>
    </row>
    <row r="1254" spans="1:12" ht="16.5" thickBot="1" x14ac:dyDescent="0.3">
      <c r="A1254" s="78">
        <v>84</v>
      </c>
      <c r="B1254" s="80"/>
      <c r="C1254" s="81"/>
      <c r="D1254" s="82"/>
      <c r="E1254" s="4"/>
      <c r="F1254" s="106"/>
      <c r="G1254" s="107"/>
      <c r="H1254" s="4"/>
      <c r="I1254" s="114"/>
      <c r="J1254" s="115"/>
      <c r="K1254" s="115"/>
      <c r="L1254" s="116"/>
    </row>
    <row r="1255" spans="1:12" ht="16.5" customHeight="1" thickBot="1" x14ac:dyDescent="0.3">
      <c r="A1255" s="79"/>
      <c r="B1255" s="83"/>
      <c r="C1255" s="84"/>
      <c r="D1255" s="85"/>
      <c r="E1255" s="4"/>
      <c r="F1255" s="6" t="s">
        <v>13</v>
      </c>
      <c r="G1255" s="66" t="s">
        <v>10</v>
      </c>
      <c r="H1255" s="4"/>
      <c r="I1255" s="120" t="s">
        <v>27</v>
      </c>
      <c r="J1255" s="121"/>
      <c r="K1255" s="130" t="s">
        <v>29</v>
      </c>
      <c r="L1255" s="132" t="s">
        <v>28</v>
      </c>
    </row>
    <row r="1256" spans="1:12" ht="16.5" thickBot="1" x14ac:dyDescent="0.3">
      <c r="A1256" s="7" t="s">
        <v>15</v>
      </c>
      <c r="B1256" s="89" t="s">
        <v>2</v>
      </c>
      <c r="C1256" s="140"/>
      <c r="D1256" s="8" t="s">
        <v>1</v>
      </c>
      <c r="E1256" s="4"/>
      <c r="F1256" s="9" t="e">
        <f>_xlfn.STDEV.P(D1257:D1262)/AVERAGE(D1257:D1262)</f>
        <v>#DIV/0!</v>
      </c>
      <c r="G1256" s="67"/>
      <c r="H1256" s="4"/>
      <c r="I1256" s="122"/>
      <c r="J1256" s="123"/>
      <c r="K1256" s="131"/>
      <c r="L1256" s="133"/>
    </row>
    <row r="1257" spans="1:12" ht="18.75" thickBot="1" x14ac:dyDescent="0.3">
      <c r="A1257" s="10" t="s">
        <v>16</v>
      </c>
      <c r="B1257" s="143"/>
      <c r="C1257" s="144"/>
      <c r="D1257" s="27"/>
      <c r="E1257" s="4"/>
      <c r="F1257" s="96" t="s">
        <v>7</v>
      </c>
      <c r="G1257" s="68" t="e">
        <f>F1262-$K$5*F1262</f>
        <v>#DIV/0!</v>
      </c>
      <c r="H1257" s="4"/>
      <c r="I1257" s="10" t="s">
        <v>16</v>
      </c>
      <c r="J1257" s="11" t="e">
        <f>IF(OR(D1257&lt;G1257,D1257&gt;G1261),"-",D1257)</f>
        <v>#DIV/0!</v>
      </c>
      <c r="K1257" s="12" t="e">
        <f>_xlfn.STDEV.P(J1257:J1262)/AVERAGE(J1257:J1262)</f>
        <v>#DIV/0!</v>
      </c>
      <c r="L1257" s="134" t="e">
        <f>IF(K1257&lt;0.25,AVERAGE(J1257:J1262),MEDIAN(J1257:J1262))</f>
        <v>#DIV/0!</v>
      </c>
    </row>
    <row r="1258" spans="1:12" ht="16.5" thickBot="1" x14ac:dyDescent="0.3">
      <c r="A1258" s="13" t="s">
        <v>17</v>
      </c>
      <c r="B1258" s="94"/>
      <c r="C1258" s="95"/>
      <c r="D1258" s="28"/>
      <c r="E1258" s="4"/>
      <c r="F1258" s="97"/>
      <c r="G1258" s="69"/>
      <c r="H1258" s="4"/>
      <c r="I1258" s="13" t="s">
        <v>17</v>
      </c>
      <c r="J1258" s="14" t="e">
        <f>IF(OR(D1258&lt;G1257,D1258&gt;G1261),"-",D1258)</f>
        <v>#DIV/0!</v>
      </c>
      <c r="K1258" s="136" t="s">
        <v>3</v>
      </c>
      <c r="L1258" s="134"/>
    </row>
    <row r="1259" spans="1:12" ht="16.5" thickBot="1" x14ac:dyDescent="0.3">
      <c r="A1259" s="15" t="s">
        <v>18</v>
      </c>
      <c r="B1259" s="98"/>
      <c r="C1259" s="99"/>
      <c r="D1259" s="29"/>
      <c r="E1259" s="4"/>
      <c r="F1259" s="16" t="e">
        <f>IF(F1256&lt;25%,"MÉDIA","MEDIANA")</f>
        <v>#DIV/0!</v>
      </c>
      <c r="G1259" s="66" t="s">
        <v>11</v>
      </c>
      <c r="H1259" s="4"/>
      <c r="I1259" s="15" t="s">
        <v>18</v>
      </c>
      <c r="J1259" s="17" t="e">
        <f>IF(OR(D1259&lt;G1257,D1259&gt;G1261),"-",D1259)</f>
        <v>#DIV/0!</v>
      </c>
      <c r="K1259" s="137"/>
      <c r="L1259" s="134"/>
    </row>
    <row r="1260" spans="1:12" x14ac:dyDescent="0.25">
      <c r="A1260" s="13" t="s">
        <v>19</v>
      </c>
      <c r="B1260" s="94"/>
      <c r="C1260" s="95"/>
      <c r="D1260" s="28"/>
      <c r="E1260" s="4"/>
      <c r="F1260" s="96" t="s">
        <v>8</v>
      </c>
      <c r="G1260" s="67"/>
      <c r="H1260" s="4"/>
      <c r="I1260" s="13" t="s">
        <v>19</v>
      </c>
      <c r="J1260" s="14" t="e">
        <f>IF(OR(D1260&lt;G1257,D1260&gt;G1261),"-",D1260)</f>
        <v>#DIV/0!</v>
      </c>
      <c r="K1260" s="137"/>
      <c r="L1260" s="134"/>
    </row>
    <row r="1261" spans="1:12" x14ac:dyDescent="0.25">
      <c r="A1261" s="15" t="s">
        <v>20</v>
      </c>
      <c r="B1261" s="98"/>
      <c r="C1261" s="99"/>
      <c r="D1261" s="29"/>
      <c r="E1261" s="4"/>
      <c r="F1261" s="97"/>
      <c r="G1261" s="68" t="e">
        <f>F1262+$K$4*F1262</f>
        <v>#DIV/0!</v>
      </c>
      <c r="H1261" s="4"/>
      <c r="I1261" s="15" t="s">
        <v>20</v>
      </c>
      <c r="J1261" s="17" t="e">
        <f>IF(OR(D1261&lt;G1257,D1261&gt;G1261),"-",D1261)</f>
        <v>#DIV/0!</v>
      </c>
      <c r="K1261" s="70" t="e">
        <f>IF(K1257&lt;25%,"MÉDIA","MEDIANA")</f>
        <v>#DIV/0!</v>
      </c>
      <c r="L1261" s="134"/>
    </row>
    <row r="1262" spans="1:12" ht="16.5" thickBot="1" x14ac:dyDescent="0.3">
      <c r="A1262" s="18" t="s">
        <v>21</v>
      </c>
      <c r="B1262" s="141"/>
      <c r="C1262" s="142"/>
      <c r="D1262" s="30"/>
      <c r="E1262" s="4"/>
      <c r="F1262" s="19" t="e">
        <f>IF(F1256&lt;25%,AVERAGE(D1257:D1262),MEDIAN(D1257:D1262))</f>
        <v>#DIV/0!</v>
      </c>
      <c r="G1262" s="69"/>
      <c r="H1262" s="4"/>
      <c r="I1262" s="18" t="s">
        <v>21</v>
      </c>
      <c r="J1262" s="20" t="e">
        <f>IF(OR(D1262&lt;G1257,D1262&gt;G1261),"-",D1262)</f>
        <v>#DIV/0!</v>
      </c>
      <c r="K1262" s="71"/>
      <c r="L1262" s="135"/>
    </row>
    <row r="1263" spans="1:12" ht="6" customHeight="1" thickBot="1" x14ac:dyDescent="0.3">
      <c r="A1263" s="4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</row>
    <row r="1264" spans="1:12" ht="18.75" thickBot="1" x14ac:dyDescent="0.3">
      <c r="A1264" s="4"/>
      <c r="B1264" s="4"/>
      <c r="C1264" s="127" t="s">
        <v>12</v>
      </c>
      <c r="D1264" s="128"/>
      <c r="E1264" s="129"/>
      <c r="F1264" s="21" t="s">
        <v>4</v>
      </c>
      <c r="G1264" s="22" t="e">
        <f>MIN(J1257:J1262)</f>
        <v>#DIV/0!</v>
      </c>
      <c r="H1264" s="138" t="s">
        <v>5</v>
      </c>
      <c r="I1264" s="139"/>
      <c r="J1264" s="22" t="e">
        <f>AVERAGE(J1257:J1262)</f>
        <v>#DIV/0!</v>
      </c>
      <c r="K1264" s="23" t="s">
        <v>6</v>
      </c>
      <c r="L1264" s="22" t="e">
        <f>MEDIAN(J1257:J1262)</f>
        <v>#DIV/0!</v>
      </c>
    </row>
    <row r="1265" spans="1:12" ht="6.75" customHeight="1" x14ac:dyDescent="0.25">
      <c r="A1265" s="24"/>
      <c r="B1265" s="24"/>
      <c r="C1265" s="24"/>
      <c r="D1265" s="24"/>
      <c r="E1265" s="24"/>
      <c r="F1265" s="24"/>
      <c r="G1265" s="24"/>
      <c r="H1265" s="24"/>
      <c r="I1265" s="24"/>
      <c r="J1265" s="24"/>
      <c r="K1265" s="24"/>
      <c r="L1265" s="24"/>
    </row>
    <row r="1266" spans="1:12" ht="6" customHeight="1" thickBot="1" x14ac:dyDescent="0.3"/>
    <row r="1267" spans="1:12" ht="16.5" customHeight="1" thickBot="1" x14ac:dyDescent="0.3">
      <c r="A1267" s="117" t="s">
        <v>23</v>
      </c>
      <c r="B1267" s="118"/>
      <c r="C1267" s="118"/>
      <c r="D1267" s="119"/>
      <c r="E1267" s="4"/>
      <c r="F1267" s="104" t="s">
        <v>25</v>
      </c>
      <c r="G1267" s="105"/>
      <c r="H1267" s="4"/>
      <c r="I1267" s="108" t="s">
        <v>26</v>
      </c>
      <c r="J1267" s="109"/>
      <c r="K1267" s="109"/>
      <c r="L1267" s="110"/>
    </row>
    <row r="1268" spans="1:12" ht="18.75" thickBot="1" x14ac:dyDescent="0.3">
      <c r="A1268" s="5" t="s">
        <v>0</v>
      </c>
      <c r="B1268" s="86" t="s">
        <v>24</v>
      </c>
      <c r="C1268" s="87"/>
      <c r="D1268" s="88"/>
      <c r="E1268" s="4"/>
      <c r="F1268" s="106"/>
      <c r="G1268" s="107"/>
      <c r="H1268" s="4"/>
      <c r="I1268" s="111"/>
      <c r="J1268" s="112"/>
      <c r="K1268" s="112"/>
      <c r="L1268" s="113"/>
    </row>
    <row r="1269" spans="1:12" ht="16.5" thickBot="1" x14ac:dyDescent="0.3">
      <c r="A1269" s="78">
        <v>85</v>
      </c>
      <c r="B1269" s="80"/>
      <c r="C1269" s="81"/>
      <c r="D1269" s="82"/>
      <c r="E1269" s="4"/>
      <c r="F1269" s="106"/>
      <c r="G1269" s="107"/>
      <c r="H1269" s="4"/>
      <c r="I1269" s="114"/>
      <c r="J1269" s="115"/>
      <c r="K1269" s="115"/>
      <c r="L1269" s="116"/>
    </row>
    <row r="1270" spans="1:12" ht="16.5" customHeight="1" thickBot="1" x14ac:dyDescent="0.3">
      <c r="A1270" s="79"/>
      <c r="B1270" s="83"/>
      <c r="C1270" s="84"/>
      <c r="D1270" s="85"/>
      <c r="E1270" s="4"/>
      <c r="F1270" s="6" t="s">
        <v>13</v>
      </c>
      <c r="G1270" s="66" t="s">
        <v>10</v>
      </c>
      <c r="H1270" s="4"/>
      <c r="I1270" s="120" t="s">
        <v>27</v>
      </c>
      <c r="J1270" s="121"/>
      <c r="K1270" s="130" t="s">
        <v>29</v>
      </c>
      <c r="L1270" s="132" t="s">
        <v>28</v>
      </c>
    </row>
    <row r="1271" spans="1:12" ht="16.5" thickBot="1" x14ac:dyDescent="0.3">
      <c r="A1271" s="7" t="s">
        <v>15</v>
      </c>
      <c r="B1271" s="89" t="s">
        <v>2</v>
      </c>
      <c r="C1271" s="140"/>
      <c r="D1271" s="8" t="s">
        <v>1</v>
      </c>
      <c r="E1271" s="4"/>
      <c r="F1271" s="9" t="e">
        <f>_xlfn.STDEV.P(D1272:D1277)/AVERAGE(D1272:D1277)</f>
        <v>#DIV/0!</v>
      </c>
      <c r="G1271" s="67"/>
      <c r="H1271" s="4"/>
      <c r="I1271" s="122"/>
      <c r="J1271" s="123"/>
      <c r="K1271" s="131"/>
      <c r="L1271" s="133"/>
    </row>
    <row r="1272" spans="1:12" ht="18.75" thickBot="1" x14ac:dyDescent="0.3">
      <c r="A1272" s="10" t="s">
        <v>16</v>
      </c>
      <c r="B1272" s="143"/>
      <c r="C1272" s="144"/>
      <c r="D1272" s="27"/>
      <c r="E1272" s="4"/>
      <c r="F1272" s="96" t="s">
        <v>7</v>
      </c>
      <c r="G1272" s="68" t="e">
        <f>F1277-$K$5*F1277</f>
        <v>#DIV/0!</v>
      </c>
      <c r="H1272" s="4"/>
      <c r="I1272" s="10" t="s">
        <v>16</v>
      </c>
      <c r="J1272" s="11" t="e">
        <f>IF(OR(D1272&lt;G1272,D1272&gt;G1276),"-",D1272)</f>
        <v>#DIV/0!</v>
      </c>
      <c r="K1272" s="12" t="e">
        <f>_xlfn.STDEV.P(J1272:J1277)/AVERAGE(J1272:J1277)</f>
        <v>#DIV/0!</v>
      </c>
      <c r="L1272" s="134" t="e">
        <f>IF(K1272&lt;0.25,AVERAGE(J1272:J1277),MEDIAN(J1272:J1277))</f>
        <v>#DIV/0!</v>
      </c>
    </row>
    <row r="1273" spans="1:12" ht="16.5" thickBot="1" x14ac:dyDescent="0.3">
      <c r="A1273" s="13" t="s">
        <v>17</v>
      </c>
      <c r="B1273" s="94"/>
      <c r="C1273" s="95"/>
      <c r="D1273" s="28"/>
      <c r="E1273" s="4"/>
      <c r="F1273" s="97"/>
      <c r="G1273" s="69"/>
      <c r="H1273" s="4"/>
      <c r="I1273" s="13" t="s">
        <v>17</v>
      </c>
      <c r="J1273" s="14" t="e">
        <f>IF(OR(D1273&lt;G1272,D1273&gt;G1276),"-",D1273)</f>
        <v>#DIV/0!</v>
      </c>
      <c r="K1273" s="136" t="s">
        <v>3</v>
      </c>
      <c r="L1273" s="134"/>
    </row>
    <row r="1274" spans="1:12" ht="16.5" thickBot="1" x14ac:dyDescent="0.3">
      <c r="A1274" s="15" t="s">
        <v>18</v>
      </c>
      <c r="B1274" s="98"/>
      <c r="C1274" s="99"/>
      <c r="D1274" s="29"/>
      <c r="E1274" s="4"/>
      <c r="F1274" s="16" t="e">
        <f>IF(F1271&lt;25%,"MÉDIA","MEDIANA")</f>
        <v>#DIV/0!</v>
      </c>
      <c r="G1274" s="66" t="s">
        <v>11</v>
      </c>
      <c r="H1274" s="4"/>
      <c r="I1274" s="15" t="s">
        <v>18</v>
      </c>
      <c r="J1274" s="17" t="e">
        <f>IF(OR(D1274&lt;G1272,D1274&gt;G1276),"-",D1274)</f>
        <v>#DIV/0!</v>
      </c>
      <c r="K1274" s="137"/>
      <c r="L1274" s="134"/>
    </row>
    <row r="1275" spans="1:12" x14ac:dyDescent="0.25">
      <c r="A1275" s="13" t="s">
        <v>19</v>
      </c>
      <c r="B1275" s="94"/>
      <c r="C1275" s="95"/>
      <c r="D1275" s="28"/>
      <c r="E1275" s="4"/>
      <c r="F1275" s="96" t="s">
        <v>8</v>
      </c>
      <c r="G1275" s="67"/>
      <c r="H1275" s="4"/>
      <c r="I1275" s="13" t="s">
        <v>19</v>
      </c>
      <c r="J1275" s="14" t="e">
        <f>IF(OR(D1275&lt;G1272,D1275&gt;G1276),"-",D1275)</f>
        <v>#DIV/0!</v>
      </c>
      <c r="K1275" s="137"/>
      <c r="L1275" s="134"/>
    </row>
    <row r="1276" spans="1:12" x14ac:dyDescent="0.25">
      <c r="A1276" s="15" t="s">
        <v>20</v>
      </c>
      <c r="B1276" s="98"/>
      <c r="C1276" s="99"/>
      <c r="D1276" s="29"/>
      <c r="E1276" s="4"/>
      <c r="F1276" s="97"/>
      <c r="G1276" s="68" t="e">
        <f>F1277+$K$4*F1277</f>
        <v>#DIV/0!</v>
      </c>
      <c r="H1276" s="4"/>
      <c r="I1276" s="15" t="s">
        <v>20</v>
      </c>
      <c r="J1276" s="17" t="e">
        <f>IF(OR(D1276&lt;G1272,D1276&gt;G1276),"-",D1276)</f>
        <v>#DIV/0!</v>
      </c>
      <c r="K1276" s="70" t="e">
        <f>IF(K1272&lt;25%,"MÉDIA","MEDIANA")</f>
        <v>#DIV/0!</v>
      </c>
      <c r="L1276" s="134"/>
    </row>
    <row r="1277" spans="1:12" ht="16.5" thickBot="1" x14ac:dyDescent="0.3">
      <c r="A1277" s="18" t="s">
        <v>21</v>
      </c>
      <c r="B1277" s="141"/>
      <c r="C1277" s="142"/>
      <c r="D1277" s="30"/>
      <c r="E1277" s="4"/>
      <c r="F1277" s="19" t="e">
        <f>IF(F1271&lt;25%,AVERAGE(D1272:D1277),MEDIAN(D1272:D1277))</f>
        <v>#DIV/0!</v>
      </c>
      <c r="G1277" s="69"/>
      <c r="H1277" s="4"/>
      <c r="I1277" s="18" t="s">
        <v>21</v>
      </c>
      <c r="J1277" s="20" t="e">
        <f>IF(OR(D1277&lt;G1272,D1277&gt;G1276),"-",D1277)</f>
        <v>#DIV/0!</v>
      </c>
      <c r="K1277" s="71"/>
      <c r="L1277" s="135"/>
    </row>
    <row r="1278" spans="1:12" ht="6" customHeight="1" thickBot="1" x14ac:dyDescent="0.3">
      <c r="A1278" s="4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</row>
    <row r="1279" spans="1:12" ht="18.75" thickBot="1" x14ac:dyDescent="0.3">
      <c r="A1279" s="4"/>
      <c r="B1279" s="4"/>
      <c r="C1279" s="127" t="s">
        <v>12</v>
      </c>
      <c r="D1279" s="128"/>
      <c r="E1279" s="129"/>
      <c r="F1279" s="21" t="s">
        <v>4</v>
      </c>
      <c r="G1279" s="22" t="e">
        <f>MIN(J1272:J1277)</f>
        <v>#DIV/0!</v>
      </c>
      <c r="H1279" s="138" t="s">
        <v>5</v>
      </c>
      <c r="I1279" s="139"/>
      <c r="J1279" s="22" t="e">
        <f>AVERAGE(J1272:J1277)</f>
        <v>#DIV/0!</v>
      </c>
      <c r="K1279" s="23" t="s">
        <v>6</v>
      </c>
      <c r="L1279" s="22" t="e">
        <f>MEDIAN(J1272:J1277)</f>
        <v>#DIV/0!</v>
      </c>
    </row>
    <row r="1280" spans="1:12" ht="6.75" customHeight="1" x14ac:dyDescent="0.25">
      <c r="A1280" s="24"/>
      <c r="B1280" s="24"/>
      <c r="C1280" s="24"/>
      <c r="D1280" s="24"/>
      <c r="E1280" s="24"/>
      <c r="F1280" s="24"/>
      <c r="G1280" s="24"/>
      <c r="H1280" s="24"/>
      <c r="I1280" s="24"/>
      <c r="J1280" s="24"/>
      <c r="K1280" s="24"/>
      <c r="L1280" s="24"/>
    </row>
    <row r="1281" spans="1:12" ht="6" customHeight="1" thickBot="1" x14ac:dyDescent="0.3"/>
    <row r="1282" spans="1:12" ht="16.5" customHeight="1" thickBot="1" x14ac:dyDescent="0.3">
      <c r="A1282" s="117" t="s">
        <v>23</v>
      </c>
      <c r="B1282" s="118"/>
      <c r="C1282" s="118"/>
      <c r="D1282" s="119"/>
      <c r="E1282" s="4"/>
      <c r="F1282" s="104" t="s">
        <v>25</v>
      </c>
      <c r="G1282" s="105"/>
      <c r="H1282" s="4"/>
      <c r="I1282" s="108" t="s">
        <v>26</v>
      </c>
      <c r="J1282" s="109"/>
      <c r="K1282" s="109"/>
      <c r="L1282" s="110"/>
    </row>
    <row r="1283" spans="1:12" ht="18.75" thickBot="1" x14ac:dyDescent="0.3">
      <c r="A1283" s="5" t="s">
        <v>0</v>
      </c>
      <c r="B1283" s="86" t="s">
        <v>24</v>
      </c>
      <c r="C1283" s="87"/>
      <c r="D1283" s="88"/>
      <c r="E1283" s="4"/>
      <c r="F1283" s="106"/>
      <c r="G1283" s="107"/>
      <c r="H1283" s="4"/>
      <c r="I1283" s="111"/>
      <c r="J1283" s="112"/>
      <c r="K1283" s="112"/>
      <c r="L1283" s="113"/>
    </row>
    <row r="1284" spans="1:12" ht="16.5" thickBot="1" x14ac:dyDescent="0.3">
      <c r="A1284" s="78">
        <v>86</v>
      </c>
      <c r="B1284" s="80"/>
      <c r="C1284" s="81"/>
      <c r="D1284" s="82"/>
      <c r="E1284" s="4"/>
      <c r="F1284" s="106"/>
      <c r="G1284" s="107"/>
      <c r="H1284" s="4"/>
      <c r="I1284" s="114"/>
      <c r="J1284" s="115"/>
      <c r="K1284" s="115"/>
      <c r="L1284" s="116"/>
    </row>
    <row r="1285" spans="1:12" ht="16.5" customHeight="1" thickBot="1" x14ac:dyDescent="0.3">
      <c r="A1285" s="79"/>
      <c r="B1285" s="83"/>
      <c r="C1285" s="84"/>
      <c r="D1285" s="85"/>
      <c r="E1285" s="4"/>
      <c r="F1285" s="6" t="s">
        <v>13</v>
      </c>
      <c r="G1285" s="66" t="s">
        <v>10</v>
      </c>
      <c r="H1285" s="4"/>
      <c r="I1285" s="120" t="s">
        <v>27</v>
      </c>
      <c r="J1285" s="121"/>
      <c r="K1285" s="130" t="s">
        <v>29</v>
      </c>
      <c r="L1285" s="132" t="s">
        <v>28</v>
      </c>
    </row>
    <row r="1286" spans="1:12" ht="16.5" thickBot="1" x14ac:dyDescent="0.3">
      <c r="A1286" s="7" t="s">
        <v>15</v>
      </c>
      <c r="B1286" s="89" t="s">
        <v>2</v>
      </c>
      <c r="C1286" s="140"/>
      <c r="D1286" s="8" t="s">
        <v>1</v>
      </c>
      <c r="E1286" s="4"/>
      <c r="F1286" s="9" t="e">
        <f>_xlfn.STDEV.P(D1287:D1292)/AVERAGE(D1287:D1292)</f>
        <v>#DIV/0!</v>
      </c>
      <c r="G1286" s="67"/>
      <c r="H1286" s="4"/>
      <c r="I1286" s="122"/>
      <c r="J1286" s="123"/>
      <c r="K1286" s="131"/>
      <c r="L1286" s="133"/>
    </row>
    <row r="1287" spans="1:12" ht="18.75" thickBot="1" x14ac:dyDescent="0.3">
      <c r="A1287" s="10" t="s">
        <v>16</v>
      </c>
      <c r="B1287" s="143"/>
      <c r="C1287" s="144"/>
      <c r="D1287" s="27"/>
      <c r="E1287" s="4"/>
      <c r="F1287" s="96" t="s">
        <v>7</v>
      </c>
      <c r="G1287" s="68" t="e">
        <f>F1292-$K$5*F1292</f>
        <v>#DIV/0!</v>
      </c>
      <c r="H1287" s="4"/>
      <c r="I1287" s="10" t="s">
        <v>16</v>
      </c>
      <c r="J1287" s="11" t="e">
        <f>IF(OR(D1287&lt;G1287,D1287&gt;G1291),"-",D1287)</f>
        <v>#DIV/0!</v>
      </c>
      <c r="K1287" s="12" t="e">
        <f>_xlfn.STDEV.P(J1287:J1292)/AVERAGE(J1287:J1292)</f>
        <v>#DIV/0!</v>
      </c>
      <c r="L1287" s="134" t="e">
        <f>IF(K1287&lt;0.25,AVERAGE(J1287:J1292),MEDIAN(J1287:J1292))</f>
        <v>#DIV/0!</v>
      </c>
    </row>
    <row r="1288" spans="1:12" ht="16.5" thickBot="1" x14ac:dyDescent="0.3">
      <c r="A1288" s="13" t="s">
        <v>17</v>
      </c>
      <c r="B1288" s="94"/>
      <c r="C1288" s="95"/>
      <c r="D1288" s="28"/>
      <c r="E1288" s="4"/>
      <c r="F1288" s="97"/>
      <c r="G1288" s="69"/>
      <c r="H1288" s="4"/>
      <c r="I1288" s="13" t="s">
        <v>17</v>
      </c>
      <c r="J1288" s="14" t="e">
        <f>IF(OR(D1288&lt;G1287,D1288&gt;G1291),"-",D1288)</f>
        <v>#DIV/0!</v>
      </c>
      <c r="K1288" s="136" t="s">
        <v>3</v>
      </c>
      <c r="L1288" s="134"/>
    </row>
    <row r="1289" spans="1:12" ht="16.5" thickBot="1" x14ac:dyDescent="0.3">
      <c r="A1289" s="15" t="s">
        <v>18</v>
      </c>
      <c r="B1289" s="98"/>
      <c r="C1289" s="99"/>
      <c r="D1289" s="29"/>
      <c r="E1289" s="4"/>
      <c r="F1289" s="16" t="e">
        <f>IF(F1286&lt;25%,"MÉDIA","MEDIANA")</f>
        <v>#DIV/0!</v>
      </c>
      <c r="G1289" s="66" t="s">
        <v>11</v>
      </c>
      <c r="H1289" s="4"/>
      <c r="I1289" s="15" t="s">
        <v>18</v>
      </c>
      <c r="J1289" s="17" t="e">
        <f>IF(OR(D1289&lt;G1287,D1289&gt;G1291),"-",D1289)</f>
        <v>#DIV/0!</v>
      </c>
      <c r="K1289" s="137"/>
      <c r="L1289" s="134"/>
    </row>
    <row r="1290" spans="1:12" x14ac:dyDescent="0.25">
      <c r="A1290" s="13" t="s">
        <v>19</v>
      </c>
      <c r="B1290" s="94"/>
      <c r="C1290" s="95"/>
      <c r="D1290" s="28"/>
      <c r="E1290" s="4"/>
      <c r="F1290" s="96" t="s">
        <v>8</v>
      </c>
      <c r="G1290" s="67"/>
      <c r="H1290" s="4"/>
      <c r="I1290" s="13" t="s">
        <v>19</v>
      </c>
      <c r="J1290" s="14" t="e">
        <f>IF(OR(D1290&lt;G1287,D1290&gt;G1291),"-",D1290)</f>
        <v>#DIV/0!</v>
      </c>
      <c r="K1290" s="137"/>
      <c r="L1290" s="134"/>
    </row>
    <row r="1291" spans="1:12" x14ac:dyDescent="0.25">
      <c r="A1291" s="15" t="s">
        <v>20</v>
      </c>
      <c r="B1291" s="98"/>
      <c r="C1291" s="99"/>
      <c r="D1291" s="29"/>
      <c r="E1291" s="4"/>
      <c r="F1291" s="97"/>
      <c r="G1291" s="68" t="e">
        <f>F1292+$K$4*F1292</f>
        <v>#DIV/0!</v>
      </c>
      <c r="H1291" s="4"/>
      <c r="I1291" s="15" t="s">
        <v>20</v>
      </c>
      <c r="J1291" s="17" t="e">
        <f>IF(OR(D1291&lt;G1287,D1291&gt;G1291),"-",D1291)</f>
        <v>#DIV/0!</v>
      </c>
      <c r="K1291" s="70" t="e">
        <f>IF(K1287&lt;25%,"MÉDIA","MEDIANA")</f>
        <v>#DIV/0!</v>
      </c>
      <c r="L1291" s="134"/>
    </row>
    <row r="1292" spans="1:12" ht="16.5" thickBot="1" x14ac:dyDescent="0.3">
      <c r="A1292" s="18" t="s">
        <v>21</v>
      </c>
      <c r="B1292" s="141"/>
      <c r="C1292" s="142"/>
      <c r="D1292" s="30"/>
      <c r="E1292" s="4"/>
      <c r="F1292" s="19" t="e">
        <f>IF(F1286&lt;25%,AVERAGE(D1287:D1292),MEDIAN(D1287:D1292))</f>
        <v>#DIV/0!</v>
      </c>
      <c r="G1292" s="69"/>
      <c r="H1292" s="4"/>
      <c r="I1292" s="18" t="s">
        <v>21</v>
      </c>
      <c r="J1292" s="20" t="e">
        <f>IF(OR(D1292&lt;G1287,D1292&gt;G1291),"-",D1292)</f>
        <v>#DIV/0!</v>
      </c>
      <c r="K1292" s="71"/>
      <c r="L1292" s="135"/>
    </row>
    <row r="1293" spans="1:12" ht="6" customHeight="1" thickBot="1" x14ac:dyDescent="0.3">
      <c r="A1293" s="4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</row>
    <row r="1294" spans="1:12" ht="18.75" thickBot="1" x14ac:dyDescent="0.3">
      <c r="A1294" s="4"/>
      <c r="B1294" s="4"/>
      <c r="C1294" s="127" t="s">
        <v>12</v>
      </c>
      <c r="D1294" s="128"/>
      <c r="E1294" s="129"/>
      <c r="F1294" s="21" t="s">
        <v>4</v>
      </c>
      <c r="G1294" s="22" t="e">
        <f>MIN(J1287:J1292)</f>
        <v>#DIV/0!</v>
      </c>
      <c r="H1294" s="138" t="s">
        <v>5</v>
      </c>
      <c r="I1294" s="139"/>
      <c r="J1294" s="22" t="e">
        <f>AVERAGE(J1287:J1292)</f>
        <v>#DIV/0!</v>
      </c>
      <c r="K1294" s="23" t="s">
        <v>6</v>
      </c>
      <c r="L1294" s="22" t="e">
        <f>MEDIAN(J1287:J1292)</f>
        <v>#DIV/0!</v>
      </c>
    </row>
    <row r="1295" spans="1:12" ht="6.75" customHeight="1" x14ac:dyDescent="0.25">
      <c r="A1295" s="24"/>
      <c r="B1295" s="24"/>
      <c r="C1295" s="24"/>
      <c r="D1295" s="24"/>
      <c r="E1295" s="24"/>
      <c r="F1295" s="24"/>
      <c r="G1295" s="24"/>
      <c r="H1295" s="24"/>
      <c r="I1295" s="24"/>
      <c r="J1295" s="24"/>
      <c r="K1295" s="24"/>
      <c r="L1295" s="24"/>
    </row>
    <row r="1296" spans="1:12" ht="6" customHeight="1" thickBot="1" x14ac:dyDescent="0.3"/>
    <row r="1297" spans="1:12" ht="16.5" customHeight="1" thickBot="1" x14ac:dyDescent="0.3">
      <c r="A1297" s="117" t="s">
        <v>23</v>
      </c>
      <c r="B1297" s="118"/>
      <c r="C1297" s="118"/>
      <c r="D1297" s="119"/>
      <c r="E1297" s="4"/>
      <c r="F1297" s="104" t="s">
        <v>25</v>
      </c>
      <c r="G1297" s="105"/>
      <c r="H1297" s="4"/>
      <c r="I1297" s="108" t="s">
        <v>26</v>
      </c>
      <c r="J1297" s="109"/>
      <c r="K1297" s="109"/>
      <c r="L1297" s="110"/>
    </row>
    <row r="1298" spans="1:12" ht="18.75" thickBot="1" x14ac:dyDescent="0.3">
      <c r="A1298" s="5" t="s">
        <v>0</v>
      </c>
      <c r="B1298" s="86" t="s">
        <v>24</v>
      </c>
      <c r="C1298" s="87"/>
      <c r="D1298" s="88"/>
      <c r="E1298" s="4"/>
      <c r="F1298" s="106"/>
      <c r="G1298" s="107"/>
      <c r="H1298" s="4"/>
      <c r="I1298" s="111"/>
      <c r="J1298" s="112"/>
      <c r="K1298" s="112"/>
      <c r="L1298" s="113"/>
    </row>
    <row r="1299" spans="1:12" ht="16.5" thickBot="1" x14ac:dyDescent="0.3">
      <c r="A1299" s="78">
        <v>87</v>
      </c>
      <c r="B1299" s="80"/>
      <c r="C1299" s="81"/>
      <c r="D1299" s="82"/>
      <c r="E1299" s="4"/>
      <c r="F1299" s="106"/>
      <c r="G1299" s="107"/>
      <c r="H1299" s="4"/>
      <c r="I1299" s="114"/>
      <c r="J1299" s="115"/>
      <c r="K1299" s="115"/>
      <c r="L1299" s="116"/>
    </row>
    <row r="1300" spans="1:12" ht="16.5" customHeight="1" thickBot="1" x14ac:dyDescent="0.3">
      <c r="A1300" s="79"/>
      <c r="B1300" s="83"/>
      <c r="C1300" s="84"/>
      <c r="D1300" s="85"/>
      <c r="E1300" s="4"/>
      <c r="F1300" s="6" t="s">
        <v>13</v>
      </c>
      <c r="G1300" s="66" t="s">
        <v>10</v>
      </c>
      <c r="H1300" s="4"/>
      <c r="I1300" s="120" t="s">
        <v>27</v>
      </c>
      <c r="J1300" s="121"/>
      <c r="K1300" s="130" t="s">
        <v>29</v>
      </c>
      <c r="L1300" s="132" t="s">
        <v>28</v>
      </c>
    </row>
    <row r="1301" spans="1:12" ht="16.5" thickBot="1" x14ac:dyDescent="0.3">
      <c r="A1301" s="7" t="s">
        <v>15</v>
      </c>
      <c r="B1301" s="89" t="s">
        <v>2</v>
      </c>
      <c r="C1301" s="140"/>
      <c r="D1301" s="8" t="s">
        <v>1</v>
      </c>
      <c r="E1301" s="4"/>
      <c r="F1301" s="9" t="e">
        <f>_xlfn.STDEV.P(D1302:D1307)/AVERAGE(D1302:D1307)</f>
        <v>#DIV/0!</v>
      </c>
      <c r="G1301" s="67"/>
      <c r="H1301" s="4"/>
      <c r="I1301" s="122"/>
      <c r="J1301" s="123"/>
      <c r="K1301" s="131"/>
      <c r="L1301" s="133"/>
    </row>
    <row r="1302" spans="1:12" ht="18.75" thickBot="1" x14ac:dyDescent="0.3">
      <c r="A1302" s="10" t="s">
        <v>16</v>
      </c>
      <c r="B1302" s="143"/>
      <c r="C1302" s="144"/>
      <c r="D1302" s="27"/>
      <c r="E1302" s="4"/>
      <c r="F1302" s="96" t="s">
        <v>7</v>
      </c>
      <c r="G1302" s="68" t="e">
        <f>F1307-$K$5*F1307</f>
        <v>#DIV/0!</v>
      </c>
      <c r="H1302" s="4"/>
      <c r="I1302" s="10" t="s">
        <v>16</v>
      </c>
      <c r="J1302" s="11" t="e">
        <f>IF(OR(D1302&lt;G1302,D1302&gt;G1306),"-",D1302)</f>
        <v>#DIV/0!</v>
      </c>
      <c r="K1302" s="12" t="e">
        <f>_xlfn.STDEV.P(J1302:J1307)/AVERAGE(J1302:J1307)</f>
        <v>#DIV/0!</v>
      </c>
      <c r="L1302" s="134" t="e">
        <f>IF(K1302&lt;0.25,AVERAGE(J1302:J1307),MEDIAN(J1302:J1307))</f>
        <v>#DIV/0!</v>
      </c>
    </row>
    <row r="1303" spans="1:12" ht="16.5" thickBot="1" x14ac:dyDescent="0.3">
      <c r="A1303" s="13" t="s">
        <v>17</v>
      </c>
      <c r="B1303" s="94"/>
      <c r="C1303" s="95"/>
      <c r="D1303" s="28"/>
      <c r="E1303" s="4"/>
      <c r="F1303" s="97"/>
      <c r="G1303" s="69"/>
      <c r="H1303" s="4"/>
      <c r="I1303" s="13" t="s">
        <v>17</v>
      </c>
      <c r="J1303" s="14" t="e">
        <f>IF(OR(D1303&lt;G1302,D1303&gt;G1306),"-",D1303)</f>
        <v>#DIV/0!</v>
      </c>
      <c r="K1303" s="136" t="s">
        <v>3</v>
      </c>
      <c r="L1303" s="134"/>
    </row>
    <row r="1304" spans="1:12" ht="16.5" thickBot="1" x14ac:dyDescent="0.3">
      <c r="A1304" s="15" t="s">
        <v>18</v>
      </c>
      <c r="B1304" s="98"/>
      <c r="C1304" s="99"/>
      <c r="D1304" s="29"/>
      <c r="E1304" s="4"/>
      <c r="F1304" s="16" t="e">
        <f>IF(F1301&lt;25%,"MÉDIA","MEDIANA")</f>
        <v>#DIV/0!</v>
      </c>
      <c r="G1304" s="66" t="s">
        <v>11</v>
      </c>
      <c r="H1304" s="4"/>
      <c r="I1304" s="15" t="s">
        <v>18</v>
      </c>
      <c r="J1304" s="17" t="e">
        <f>IF(OR(D1304&lt;G1302,D1304&gt;G1306),"-",D1304)</f>
        <v>#DIV/0!</v>
      </c>
      <c r="K1304" s="137"/>
      <c r="L1304" s="134"/>
    </row>
    <row r="1305" spans="1:12" x14ac:dyDescent="0.25">
      <c r="A1305" s="13" t="s">
        <v>19</v>
      </c>
      <c r="B1305" s="94"/>
      <c r="C1305" s="95"/>
      <c r="D1305" s="28"/>
      <c r="E1305" s="4"/>
      <c r="F1305" s="96" t="s">
        <v>8</v>
      </c>
      <c r="G1305" s="67"/>
      <c r="H1305" s="4"/>
      <c r="I1305" s="13" t="s">
        <v>19</v>
      </c>
      <c r="J1305" s="14" t="e">
        <f>IF(OR(D1305&lt;G1302,D1305&gt;G1306),"-",D1305)</f>
        <v>#DIV/0!</v>
      </c>
      <c r="K1305" s="137"/>
      <c r="L1305" s="134"/>
    </row>
    <row r="1306" spans="1:12" x14ac:dyDescent="0.25">
      <c r="A1306" s="15" t="s">
        <v>20</v>
      </c>
      <c r="B1306" s="98"/>
      <c r="C1306" s="99"/>
      <c r="D1306" s="29"/>
      <c r="E1306" s="4"/>
      <c r="F1306" s="97"/>
      <c r="G1306" s="68" t="e">
        <f>F1307+$K$4*F1307</f>
        <v>#DIV/0!</v>
      </c>
      <c r="H1306" s="4"/>
      <c r="I1306" s="15" t="s">
        <v>20</v>
      </c>
      <c r="J1306" s="17" t="e">
        <f>IF(OR(D1306&lt;G1302,D1306&gt;G1306),"-",D1306)</f>
        <v>#DIV/0!</v>
      </c>
      <c r="K1306" s="70" t="e">
        <f>IF(K1302&lt;25%,"MÉDIA","MEDIANA")</f>
        <v>#DIV/0!</v>
      </c>
      <c r="L1306" s="134"/>
    </row>
    <row r="1307" spans="1:12" ht="16.5" thickBot="1" x14ac:dyDescent="0.3">
      <c r="A1307" s="18" t="s">
        <v>21</v>
      </c>
      <c r="B1307" s="141"/>
      <c r="C1307" s="142"/>
      <c r="D1307" s="30"/>
      <c r="E1307" s="4"/>
      <c r="F1307" s="19" t="e">
        <f>IF(F1301&lt;25%,AVERAGE(D1302:D1307),MEDIAN(D1302:D1307))</f>
        <v>#DIV/0!</v>
      </c>
      <c r="G1307" s="69"/>
      <c r="H1307" s="4"/>
      <c r="I1307" s="18" t="s">
        <v>21</v>
      </c>
      <c r="J1307" s="20" t="e">
        <f>IF(OR(D1307&lt;G1302,D1307&gt;G1306),"-",D1307)</f>
        <v>#DIV/0!</v>
      </c>
      <c r="K1307" s="71"/>
      <c r="L1307" s="135"/>
    </row>
    <row r="1308" spans="1:12" ht="6" customHeight="1" thickBot="1" x14ac:dyDescent="0.3">
      <c r="A1308" s="4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</row>
    <row r="1309" spans="1:12" ht="18.75" thickBot="1" x14ac:dyDescent="0.3">
      <c r="A1309" s="4"/>
      <c r="B1309" s="4"/>
      <c r="C1309" s="127" t="s">
        <v>12</v>
      </c>
      <c r="D1309" s="128"/>
      <c r="E1309" s="129"/>
      <c r="F1309" s="21" t="s">
        <v>4</v>
      </c>
      <c r="G1309" s="22" t="e">
        <f>MIN(J1302:J1307)</f>
        <v>#DIV/0!</v>
      </c>
      <c r="H1309" s="138" t="s">
        <v>5</v>
      </c>
      <c r="I1309" s="139"/>
      <c r="J1309" s="22" t="e">
        <f>AVERAGE(J1302:J1307)</f>
        <v>#DIV/0!</v>
      </c>
      <c r="K1309" s="23" t="s">
        <v>6</v>
      </c>
      <c r="L1309" s="22" t="e">
        <f>MEDIAN(J1302:J1307)</f>
        <v>#DIV/0!</v>
      </c>
    </row>
    <row r="1310" spans="1:12" ht="6.75" customHeight="1" x14ac:dyDescent="0.25">
      <c r="A1310" s="24"/>
      <c r="B1310" s="24"/>
      <c r="C1310" s="24"/>
      <c r="D1310" s="24"/>
      <c r="E1310" s="24"/>
      <c r="F1310" s="24"/>
      <c r="G1310" s="24"/>
      <c r="H1310" s="24"/>
      <c r="I1310" s="24"/>
      <c r="J1310" s="24"/>
      <c r="K1310" s="24"/>
      <c r="L1310" s="24"/>
    </row>
    <row r="1311" spans="1:12" ht="6" customHeight="1" thickBot="1" x14ac:dyDescent="0.3"/>
    <row r="1312" spans="1:12" ht="16.5" customHeight="1" thickBot="1" x14ac:dyDescent="0.3">
      <c r="A1312" s="117" t="s">
        <v>23</v>
      </c>
      <c r="B1312" s="118"/>
      <c r="C1312" s="118"/>
      <c r="D1312" s="119"/>
      <c r="E1312" s="4"/>
      <c r="F1312" s="104" t="s">
        <v>25</v>
      </c>
      <c r="G1312" s="105"/>
      <c r="H1312" s="4"/>
      <c r="I1312" s="108" t="s">
        <v>26</v>
      </c>
      <c r="J1312" s="109"/>
      <c r="K1312" s="109"/>
      <c r="L1312" s="110"/>
    </row>
    <row r="1313" spans="1:12" ht="18.75" thickBot="1" x14ac:dyDescent="0.3">
      <c r="A1313" s="5" t="s">
        <v>0</v>
      </c>
      <c r="B1313" s="86" t="s">
        <v>24</v>
      </c>
      <c r="C1313" s="87"/>
      <c r="D1313" s="88"/>
      <c r="E1313" s="4"/>
      <c r="F1313" s="106"/>
      <c r="G1313" s="107"/>
      <c r="H1313" s="4"/>
      <c r="I1313" s="111"/>
      <c r="J1313" s="112"/>
      <c r="K1313" s="112"/>
      <c r="L1313" s="113"/>
    </row>
    <row r="1314" spans="1:12" ht="16.5" thickBot="1" x14ac:dyDescent="0.3">
      <c r="A1314" s="78">
        <v>88</v>
      </c>
      <c r="B1314" s="80"/>
      <c r="C1314" s="81"/>
      <c r="D1314" s="82"/>
      <c r="E1314" s="4"/>
      <c r="F1314" s="106"/>
      <c r="G1314" s="107"/>
      <c r="H1314" s="4"/>
      <c r="I1314" s="114"/>
      <c r="J1314" s="115"/>
      <c r="K1314" s="115"/>
      <c r="L1314" s="116"/>
    </row>
    <row r="1315" spans="1:12" ht="16.5" customHeight="1" thickBot="1" x14ac:dyDescent="0.3">
      <c r="A1315" s="79"/>
      <c r="B1315" s="83"/>
      <c r="C1315" s="84"/>
      <c r="D1315" s="85"/>
      <c r="E1315" s="4"/>
      <c r="F1315" s="6" t="s">
        <v>13</v>
      </c>
      <c r="G1315" s="66" t="s">
        <v>10</v>
      </c>
      <c r="H1315" s="4"/>
      <c r="I1315" s="120" t="s">
        <v>27</v>
      </c>
      <c r="J1315" s="121"/>
      <c r="K1315" s="130" t="s">
        <v>29</v>
      </c>
      <c r="L1315" s="132" t="s">
        <v>28</v>
      </c>
    </row>
    <row r="1316" spans="1:12" ht="16.5" thickBot="1" x14ac:dyDescent="0.3">
      <c r="A1316" s="7" t="s">
        <v>15</v>
      </c>
      <c r="B1316" s="89" t="s">
        <v>2</v>
      </c>
      <c r="C1316" s="140"/>
      <c r="D1316" s="8" t="s">
        <v>1</v>
      </c>
      <c r="E1316" s="4"/>
      <c r="F1316" s="9" t="e">
        <f>_xlfn.STDEV.P(D1317:D1322)/AVERAGE(D1317:D1322)</f>
        <v>#DIV/0!</v>
      </c>
      <c r="G1316" s="67"/>
      <c r="H1316" s="4"/>
      <c r="I1316" s="122"/>
      <c r="J1316" s="123"/>
      <c r="K1316" s="131"/>
      <c r="L1316" s="133"/>
    </row>
    <row r="1317" spans="1:12" ht="18.75" thickBot="1" x14ac:dyDescent="0.3">
      <c r="A1317" s="10" t="s">
        <v>16</v>
      </c>
      <c r="B1317" s="143"/>
      <c r="C1317" s="144"/>
      <c r="D1317" s="27"/>
      <c r="E1317" s="4"/>
      <c r="F1317" s="96" t="s">
        <v>7</v>
      </c>
      <c r="G1317" s="68" t="e">
        <f>F1322-$K$5*F1322</f>
        <v>#DIV/0!</v>
      </c>
      <c r="H1317" s="4"/>
      <c r="I1317" s="10" t="s">
        <v>16</v>
      </c>
      <c r="J1317" s="11" t="e">
        <f>IF(OR(D1317&lt;G1317,D1317&gt;G1321),"-",D1317)</f>
        <v>#DIV/0!</v>
      </c>
      <c r="K1317" s="12" t="e">
        <f>_xlfn.STDEV.P(J1317:J1322)/AVERAGE(J1317:J1322)</f>
        <v>#DIV/0!</v>
      </c>
      <c r="L1317" s="134" t="e">
        <f>IF(K1317&lt;0.25,AVERAGE(J1317:J1322),MEDIAN(J1317:J1322))</f>
        <v>#DIV/0!</v>
      </c>
    </row>
    <row r="1318" spans="1:12" ht="16.5" thickBot="1" x14ac:dyDescent="0.3">
      <c r="A1318" s="13" t="s">
        <v>17</v>
      </c>
      <c r="B1318" s="94"/>
      <c r="C1318" s="95"/>
      <c r="D1318" s="28"/>
      <c r="E1318" s="4"/>
      <c r="F1318" s="97"/>
      <c r="G1318" s="69"/>
      <c r="H1318" s="4"/>
      <c r="I1318" s="13" t="s">
        <v>17</v>
      </c>
      <c r="J1318" s="14" t="e">
        <f>IF(OR(D1318&lt;G1317,D1318&gt;G1321),"-",D1318)</f>
        <v>#DIV/0!</v>
      </c>
      <c r="K1318" s="136" t="s">
        <v>3</v>
      </c>
      <c r="L1318" s="134"/>
    </row>
    <row r="1319" spans="1:12" ht="16.5" thickBot="1" x14ac:dyDescent="0.3">
      <c r="A1319" s="15" t="s">
        <v>18</v>
      </c>
      <c r="B1319" s="98"/>
      <c r="C1319" s="99"/>
      <c r="D1319" s="29"/>
      <c r="E1319" s="4"/>
      <c r="F1319" s="16" t="e">
        <f>IF(F1316&lt;25%,"MÉDIA","MEDIANA")</f>
        <v>#DIV/0!</v>
      </c>
      <c r="G1319" s="66" t="s">
        <v>11</v>
      </c>
      <c r="H1319" s="4"/>
      <c r="I1319" s="15" t="s">
        <v>18</v>
      </c>
      <c r="J1319" s="17" t="e">
        <f>IF(OR(D1319&lt;G1317,D1319&gt;G1321),"-",D1319)</f>
        <v>#DIV/0!</v>
      </c>
      <c r="K1319" s="137"/>
      <c r="L1319" s="134"/>
    </row>
    <row r="1320" spans="1:12" x14ac:dyDescent="0.25">
      <c r="A1320" s="13" t="s">
        <v>19</v>
      </c>
      <c r="B1320" s="94"/>
      <c r="C1320" s="95"/>
      <c r="D1320" s="28"/>
      <c r="E1320" s="4"/>
      <c r="F1320" s="96" t="s">
        <v>8</v>
      </c>
      <c r="G1320" s="67"/>
      <c r="H1320" s="4"/>
      <c r="I1320" s="13" t="s">
        <v>19</v>
      </c>
      <c r="J1320" s="14" t="e">
        <f>IF(OR(D1320&lt;G1317,D1320&gt;G1321),"-",D1320)</f>
        <v>#DIV/0!</v>
      </c>
      <c r="K1320" s="137"/>
      <c r="L1320" s="134"/>
    </row>
    <row r="1321" spans="1:12" x14ac:dyDescent="0.25">
      <c r="A1321" s="15" t="s">
        <v>20</v>
      </c>
      <c r="B1321" s="98"/>
      <c r="C1321" s="99"/>
      <c r="D1321" s="29"/>
      <c r="E1321" s="4"/>
      <c r="F1321" s="97"/>
      <c r="G1321" s="68" t="e">
        <f>F1322+$K$4*F1322</f>
        <v>#DIV/0!</v>
      </c>
      <c r="H1321" s="4"/>
      <c r="I1321" s="15" t="s">
        <v>20</v>
      </c>
      <c r="J1321" s="17" t="e">
        <f>IF(OR(D1321&lt;G1317,D1321&gt;G1321),"-",D1321)</f>
        <v>#DIV/0!</v>
      </c>
      <c r="K1321" s="70" t="e">
        <f>IF(K1317&lt;25%,"MÉDIA","MEDIANA")</f>
        <v>#DIV/0!</v>
      </c>
      <c r="L1321" s="134"/>
    </row>
    <row r="1322" spans="1:12" ht="16.5" thickBot="1" x14ac:dyDescent="0.3">
      <c r="A1322" s="18" t="s">
        <v>21</v>
      </c>
      <c r="B1322" s="141"/>
      <c r="C1322" s="142"/>
      <c r="D1322" s="30"/>
      <c r="E1322" s="4"/>
      <c r="F1322" s="19" t="e">
        <f>IF(F1316&lt;25%,AVERAGE(D1317:D1322),MEDIAN(D1317:D1322))</f>
        <v>#DIV/0!</v>
      </c>
      <c r="G1322" s="69"/>
      <c r="H1322" s="4"/>
      <c r="I1322" s="18" t="s">
        <v>21</v>
      </c>
      <c r="J1322" s="20" t="e">
        <f>IF(OR(D1322&lt;G1317,D1322&gt;G1321),"-",D1322)</f>
        <v>#DIV/0!</v>
      </c>
      <c r="K1322" s="71"/>
      <c r="L1322" s="135"/>
    </row>
    <row r="1323" spans="1:12" ht="6" customHeight="1" thickBot="1" x14ac:dyDescent="0.3">
      <c r="A1323" s="4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</row>
    <row r="1324" spans="1:12" ht="18.75" thickBot="1" x14ac:dyDescent="0.3">
      <c r="A1324" s="4"/>
      <c r="B1324" s="4"/>
      <c r="C1324" s="127" t="s">
        <v>12</v>
      </c>
      <c r="D1324" s="128"/>
      <c r="E1324" s="129"/>
      <c r="F1324" s="21" t="s">
        <v>4</v>
      </c>
      <c r="G1324" s="22" t="e">
        <f>MIN(J1317:J1322)</f>
        <v>#DIV/0!</v>
      </c>
      <c r="H1324" s="138" t="s">
        <v>5</v>
      </c>
      <c r="I1324" s="139"/>
      <c r="J1324" s="22" t="e">
        <f>AVERAGE(J1317:J1322)</f>
        <v>#DIV/0!</v>
      </c>
      <c r="K1324" s="23" t="s">
        <v>6</v>
      </c>
      <c r="L1324" s="22" t="e">
        <f>MEDIAN(J1317:J1322)</f>
        <v>#DIV/0!</v>
      </c>
    </row>
    <row r="1325" spans="1:12" ht="6.75" customHeight="1" x14ac:dyDescent="0.25">
      <c r="A1325" s="24"/>
      <c r="B1325" s="24"/>
      <c r="C1325" s="24"/>
      <c r="D1325" s="24"/>
      <c r="E1325" s="24"/>
      <c r="F1325" s="24"/>
      <c r="G1325" s="24"/>
      <c r="H1325" s="24"/>
      <c r="I1325" s="24"/>
      <c r="J1325" s="24"/>
      <c r="K1325" s="24"/>
      <c r="L1325" s="24"/>
    </row>
    <row r="1326" spans="1:12" ht="6" customHeight="1" thickBot="1" x14ac:dyDescent="0.3"/>
    <row r="1327" spans="1:12" ht="16.5" customHeight="1" thickBot="1" x14ac:dyDescent="0.3">
      <c r="A1327" s="117" t="s">
        <v>23</v>
      </c>
      <c r="B1327" s="118"/>
      <c r="C1327" s="118"/>
      <c r="D1327" s="119"/>
      <c r="E1327" s="4"/>
      <c r="F1327" s="104" t="s">
        <v>25</v>
      </c>
      <c r="G1327" s="105"/>
      <c r="H1327" s="4"/>
      <c r="I1327" s="108" t="s">
        <v>26</v>
      </c>
      <c r="J1327" s="109"/>
      <c r="K1327" s="109"/>
      <c r="L1327" s="110"/>
    </row>
    <row r="1328" spans="1:12" ht="18.75" thickBot="1" x14ac:dyDescent="0.3">
      <c r="A1328" s="5" t="s">
        <v>0</v>
      </c>
      <c r="B1328" s="86" t="s">
        <v>24</v>
      </c>
      <c r="C1328" s="87"/>
      <c r="D1328" s="88"/>
      <c r="E1328" s="4"/>
      <c r="F1328" s="106"/>
      <c r="G1328" s="107"/>
      <c r="H1328" s="4"/>
      <c r="I1328" s="111"/>
      <c r="J1328" s="112"/>
      <c r="K1328" s="112"/>
      <c r="L1328" s="113"/>
    </row>
    <row r="1329" spans="1:12" ht="16.5" thickBot="1" x14ac:dyDescent="0.3">
      <c r="A1329" s="78">
        <v>89</v>
      </c>
      <c r="B1329" s="80"/>
      <c r="C1329" s="81"/>
      <c r="D1329" s="82"/>
      <c r="E1329" s="4"/>
      <c r="F1329" s="106"/>
      <c r="G1329" s="107"/>
      <c r="H1329" s="4"/>
      <c r="I1329" s="114"/>
      <c r="J1329" s="115"/>
      <c r="K1329" s="115"/>
      <c r="L1329" s="116"/>
    </row>
    <row r="1330" spans="1:12" ht="16.5" customHeight="1" thickBot="1" x14ac:dyDescent="0.3">
      <c r="A1330" s="79"/>
      <c r="B1330" s="83"/>
      <c r="C1330" s="84"/>
      <c r="D1330" s="85"/>
      <c r="E1330" s="4"/>
      <c r="F1330" s="6" t="s">
        <v>13</v>
      </c>
      <c r="G1330" s="66" t="s">
        <v>10</v>
      </c>
      <c r="H1330" s="4"/>
      <c r="I1330" s="120" t="s">
        <v>27</v>
      </c>
      <c r="J1330" s="121"/>
      <c r="K1330" s="130" t="s">
        <v>29</v>
      </c>
      <c r="L1330" s="132" t="s">
        <v>28</v>
      </c>
    </row>
    <row r="1331" spans="1:12" ht="16.5" thickBot="1" x14ac:dyDescent="0.3">
      <c r="A1331" s="7" t="s">
        <v>15</v>
      </c>
      <c r="B1331" s="89" t="s">
        <v>2</v>
      </c>
      <c r="C1331" s="140"/>
      <c r="D1331" s="8" t="s">
        <v>1</v>
      </c>
      <c r="E1331" s="4"/>
      <c r="F1331" s="9" t="e">
        <f>_xlfn.STDEV.P(D1332:D1337)/AVERAGE(D1332:D1337)</f>
        <v>#DIV/0!</v>
      </c>
      <c r="G1331" s="67"/>
      <c r="H1331" s="4"/>
      <c r="I1331" s="122"/>
      <c r="J1331" s="123"/>
      <c r="K1331" s="131"/>
      <c r="L1331" s="133"/>
    </row>
    <row r="1332" spans="1:12" ht="18.75" thickBot="1" x14ac:dyDescent="0.3">
      <c r="A1332" s="10" t="s">
        <v>16</v>
      </c>
      <c r="B1332" s="143"/>
      <c r="C1332" s="144"/>
      <c r="D1332" s="27"/>
      <c r="E1332" s="4"/>
      <c r="F1332" s="96" t="s">
        <v>7</v>
      </c>
      <c r="G1332" s="68" t="e">
        <f>F1337-$K$5*F1337</f>
        <v>#DIV/0!</v>
      </c>
      <c r="H1332" s="4"/>
      <c r="I1332" s="10" t="s">
        <v>16</v>
      </c>
      <c r="J1332" s="11" t="e">
        <f>IF(OR(D1332&lt;G1332,D1332&gt;G1336),"-",D1332)</f>
        <v>#DIV/0!</v>
      </c>
      <c r="K1332" s="12" t="e">
        <f>_xlfn.STDEV.P(J1332:J1337)/AVERAGE(J1332:J1337)</f>
        <v>#DIV/0!</v>
      </c>
      <c r="L1332" s="134" t="e">
        <f>IF(K1332&lt;0.25,AVERAGE(J1332:J1337),MEDIAN(J1332:J1337))</f>
        <v>#DIV/0!</v>
      </c>
    </row>
    <row r="1333" spans="1:12" ht="16.5" thickBot="1" x14ac:dyDescent="0.3">
      <c r="A1333" s="13" t="s">
        <v>17</v>
      </c>
      <c r="B1333" s="94"/>
      <c r="C1333" s="95"/>
      <c r="D1333" s="28"/>
      <c r="E1333" s="4"/>
      <c r="F1333" s="97"/>
      <c r="G1333" s="69"/>
      <c r="H1333" s="4"/>
      <c r="I1333" s="13" t="s">
        <v>17</v>
      </c>
      <c r="J1333" s="14" t="e">
        <f>IF(OR(D1333&lt;G1332,D1333&gt;G1336),"-",D1333)</f>
        <v>#DIV/0!</v>
      </c>
      <c r="K1333" s="136" t="s">
        <v>3</v>
      </c>
      <c r="L1333" s="134"/>
    </row>
    <row r="1334" spans="1:12" ht="16.5" thickBot="1" x14ac:dyDescent="0.3">
      <c r="A1334" s="15" t="s">
        <v>18</v>
      </c>
      <c r="B1334" s="98"/>
      <c r="C1334" s="99"/>
      <c r="D1334" s="29"/>
      <c r="E1334" s="4"/>
      <c r="F1334" s="16" t="e">
        <f>IF(F1331&lt;25%,"MÉDIA","MEDIANA")</f>
        <v>#DIV/0!</v>
      </c>
      <c r="G1334" s="66" t="s">
        <v>11</v>
      </c>
      <c r="H1334" s="4"/>
      <c r="I1334" s="15" t="s">
        <v>18</v>
      </c>
      <c r="J1334" s="17" t="e">
        <f>IF(OR(D1334&lt;G1332,D1334&gt;G1336),"-",D1334)</f>
        <v>#DIV/0!</v>
      </c>
      <c r="K1334" s="137"/>
      <c r="L1334" s="134"/>
    </row>
    <row r="1335" spans="1:12" x14ac:dyDescent="0.25">
      <c r="A1335" s="13" t="s">
        <v>19</v>
      </c>
      <c r="B1335" s="94"/>
      <c r="C1335" s="95"/>
      <c r="D1335" s="28"/>
      <c r="E1335" s="4"/>
      <c r="F1335" s="96" t="s">
        <v>8</v>
      </c>
      <c r="G1335" s="67"/>
      <c r="H1335" s="4"/>
      <c r="I1335" s="13" t="s">
        <v>19</v>
      </c>
      <c r="J1335" s="14" t="e">
        <f>IF(OR(D1335&lt;G1332,D1335&gt;G1336),"-",D1335)</f>
        <v>#DIV/0!</v>
      </c>
      <c r="K1335" s="137"/>
      <c r="L1335" s="134"/>
    </row>
    <row r="1336" spans="1:12" x14ac:dyDescent="0.25">
      <c r="A1336" s="15" t="s">
        <v>20</v>
      </c>
      <c r="B1336" s="98"/>
      <c r="C1336" s="99"/>
      <c r="D1336" s="29"/>
      <c r="E1336" s="4"/>
      <c r="F1336" s="97"/>
      <c r="G1336" s="68" t="e">
        <f>F1337+$K$4*F1337</f>
        <v>#DIV/0!</v>
      </c>
      <c r="H1336" s="4"/>
      <c r="I1336" s="15" t="s">
        <v>20</v>
      </c>
      <c r="J1336" s="17" t="e">
        <f>IF(OR(D1336&lt;G1332,D1336&gt;G1336),"-",D1336)</f>
        <v>#DIV/0!</v>
      </c>
      <c r="K1336" s="70" t="e">
        <f>IF(K1332&lt;25%,"MÉDIA","MEDIANA")</f>
        <v>#DIV/0!</v>
      </c>
      <c r="L1336" s="134"/>
    </row>
    <row r="1337" spans="1:12" ht="16.5" thickBot="1" x14ac:dyDescent="0.3">
      <c r="A1337" s="18" t="s">
        <v>21</v>
      </c>
      <c r="B1337" s="141"/>
      <c r="C1337" s="142"/>
      <c r="D1337" s="30"/>
      <c r="E1337" s="4"/>
      <c r="F1337" s="19" t="e">
        <f>IF(F1331&lt;25%,AVERAGE(D1332:D1337),MEDIAN(D1332:D1337))</f>
        <v>#DIV/0!</v>
      </c>
      <c r="G1337" s="69"/>
      <c r="H1337" s="4"/>
      <c r="I1337" s="18" t="s">
        <v>21</v>
      </c>
      <c r="J1337" s="20" t="e">
        <f>IF(OR(D1337&lt;G1332,D1337&gt;G1336),"-",D1337)</f>
        <v>#DIV/0!</v>
      </c>
      <c r="K1337" s="71"/>
      <c r="L1337" s="135"/>
    </row>
    <row r="1338" spans="1:12" ht="6" customHeight="1" thickBot="1" x14ac:dyDescent="0.3">
      <c r="A1338" s="4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</row>
    <row r="1339" spans="1:12" ht="18.75" thickBot="1" x14ac:dyDescent="0.3">
      <c r="A1339" s="4"/>
      <c r="B1339" s="4"/>
      <c r="C1339" s="127" t="s">
        <v>12</v>
      </c>
      <c r="D1339" s="128"/>
      <c r="E1339" s="129"/>
      <c r="F1339" s="21" t="s">
        <v>4</v>
      </c>
      <c r="G1339" s="22" t="e">
        <f>MIN(J1332:J1337)</f>
        <v>#DIV/0!</v>
      </c>
      <c r="H1339" s="138" t="s">
        <v>5</v>
      </c>
      <c r="I1339" s="139"/>
      <c r="J1339" s="22" t="e">
        <f>AVERAGE(J1332:J1337)</f>
        <v>#DIV/0!</v>
      </c>
      <c r="K1339" s="23" t="s">
        <v>6</v>
      </c>
      <c r="L1339" s="22" t="e">
        <f>MEDIAN(J1332:J1337)</f>
        <v>#DIV/0!</v>
      </c>
    </row>
    <row r="1340" spans="1:12" ht="6.75" customHeight="1" x14ac:dyDescent="0.25">
      <c r="A1340" s="24"/>
      <c r="B1340" s="24"/>
      <c r="C1340" s="24"/>
      <c r="D1340" s="24"/>
      <c r="E1340" s="24"/>
      <c r="F1340" s="24"/>
      <c r="G1340" s="24"/>
      <c r="H1340" s="24"/>
      <c r="I1340" s="24"/>
      <c r="J1340" s="24"/>
      <c r="K1340" s="24"/>
      <c r="L1340" s="24"/>
    </row>
    <row r="1341" spans="1:12" ht="6" customHeight="1" thickBot="1" x14ac:dyDescent="0.3"/>
    <row r="1342" spans="1:12" ht="16.5" customHeight="1" thickBot="1" x14ac:dyDescent="0.3">
      <c r="A1342" s="117" t="s">
        <v>23</v>
      </c>
      <c r="B1342" s="118"/>
      <c r="C1342" s="118"/>
      <c r="D1342" s="119"/>
      <c r="E1342" s="4"/>
      <c r="F1342" s="104" t="s">
        <v>25</v>
      </c>
      <c r="G1342" s="105"/>
      <c r="H1342" s="4"/>
      <c r="I1342" s="108" t="s">
        <v>26</v>
      </c>
      <c r="J1342" s="109"/>
      <c r="K1342" s="109"/>
      <c r="L1342" s="110"/>
    </row>
    <row r="1343" spans="1:12" ht="18.75" thickBot="1" x14ac:dyDescent="0.3">
      <c r="A1343" s="5" t="s">
        <v>0</v>
      </c>
      <c r="B1343" s="86" t="s">
        <v>24</v>
      </c>
      <c r="C1343" s="87"/>
      <c r="D1343" s="88"/>
      <c r="E1343" s="4"/>
      <c r="F1343" s="106"/>
      <c r="G1343" s="107"/>
      <c r="H1343" s="4"/>
      <c r="I1343" s="111"/>
      <c r="J1343" s="112"/>
      <c r="K1343" s="112"/>
      <c r="L1343" s="113"/>
    </row>
    <row r="1344" spans="1:12" ht="16.5" thickBot="1" x14ac:dyDescent="0.3">
      <c r="A1344" s="78">
        <v>90</v>
      </c>
      <c r="B1344" s="80"/>
      <c r="C1344" s="81"/>
      <c r="D1344" s="82"/>
      <c r="E1344" s="4"/>
      <c r="F1344" s="106"/>
      <c r="G1344" s="107"/>
      <c r="H1344" s="4"/>
      <c r="I1344" s="114"/>
      <c r="J1344" s="115"/>
      <c r="K1344" s="115"/>
      <c r="L1344" s="116"/>
    </row>
    <row r="1345" spans="1:12" ht="16.5" customHeight="1" thickBot="1" x14ac:dyDescent="0.3">
      <c r="A1345" s="79"/>
      <c r="B1345" s="83"/>
      <c r="C1345" s="84"/>
      <c r="D1345" s="85"/>
      <c r="E1345" s="4"/>
      <c r="F1345" s="6" t="s">
        <v>13</v>
      </c>
      <c r="G1345" s="66" t="s">
        <v>10</v>
      </c>
      <c r="H1345" s="4"/>
      <c r="I1345" s="120" t="s">
        <v>27</v>
      </c>
      <c r="J1345" s="121"/>
      <c r="K1345" s="130" t="s">
        <v>29</v>
      </c>
      <c r="L1345" s="132" t="s">
        <v>28</v>
      </c>
    </row>
    <row r="1346" spans="1:12" ht="16.5" thickBot="1" x14ac:dyDescent="0.3">
      <c r="A1346" s="7" t="s">
        <v>15</v>
      </c>
      <c r="B1346" s="89" t="s">
        <v>2</v>
      </c>
      <c r="C1346" s="140"/>
      <c r="D1346" s="8" t="s">
        <v>1</v>
      </c>
      <c r="E1346" s="4"/>
      <c r="F1346" s="9" t="e">
        <f>_xlfn.STDEV.P(D1347:D1352)/AVERAGE(D1347:D1352)</f>
        <v>#DIV/0!</v>
      </c>
      <c r="G1346" s="67"/>
      <c r="H1346" s="4"/>
      <c r="I1346" s="122"/>
      <c r="J1346" s="123"/>
      <c r="K1346" s="131"/>
      <c r="L1346" s="133"/>
    </row>
    <row r="1347" spans="1:12" ht="18.75" thickBot="1" x14ac:dyDescent="0.3">
      <c r="A1347" s="10" t="s">
        <v>16</v>
      </c>
      <c r="B1347" s="143"/>
      <c r="C1347" s="144"/>
      <c r="D1347" s="27"/>
      <c r="E1347" s="4"/>
      <c r="F1347" s="96" t="s">
        <v>7</v>
      </c>
      <c r="G1347" s="68" t="e">
        <f>F1352-$K$5*F1352</f>
        <v>#DIV/0!</v>
      </c>
      <c r="H1347" s="4"/>
      <c r="I1347" s="10" t="s">
        <v>16</v>
      </c>
      <c r="J1347" s="11" t="e">
        <f>IF(OR(D1347&lt;G1347,D1347&gt;G1351),"-",D1347)</f>
        <v>#DIV/0!</v>
      </c>
      <c r="K1347" s="12" t="e">
        <f>_xlfn.STDEV.P(J1347:J1352)/AVERAGE(J1347:J1352)</f>
        <v>#DIV/0!</v>
      </c>
      <c r="L1347" s="134" t="e">
        <f>IF(K1347&lt;0.25,AVERAGE(J1347:J1352),MEDIAN(J1347:J1352))</f>
        <v>#DIV/0!</v>
      </c>
    </row>
    <row r="1348" spans="1:12" ht="16.5" thickBot="1" x14ac:dyDescent="0.3">
      <c r="A1348" s="13" t="s">
        <v>17</v>
      </c>
      <c r="B1348" s="94"/>
      <c r="C1348" s="95"/>
      <c r="D1348" s="28"/>
      <c r="E1348" s="4"/>
      <c r="F1348" s="97"/>
      <c r="G1348" s="69"/>
      <c r="H1348" s="4"/>
      <c r="I1348" s="13" t="s">
        <v>17</v>
      </c>
      <c r="J1348" s="14" t="e">
        <f>IF(OR(D1348&lt;G1347,D1348&gt;G1351),"-",D1348)</f>
        <v>#DIV/0!</v>
      </c>
      <c r="K1348" s="136" t="s">
        <v>3</v>
      </c>
      <c r="L1348" s="134"/>
    </row>
    <row r="1349" spans="1:12" ht="16.5" thickBot="1" x14ac:dyDescent="0.3">
      <c r="A1349" s="15" t="s">
        <v>18</v>
      </c>
      <c r="B1349" s="98"/>
      <c r="C1349" s="99"/>
      <c r="D1349" s="29"/>
      <c r="E1349" s="4"/>
      <c r="F1349" s="16" t="e">
        <f>IF(F1346&lt;25%,"MÉDIA","MEDIANA")</f>
        <v>#DIV/0!</v>
      </c>
      <c r="G1349" s="66" t="s">
        <v>11</v>
      </c>
      <c r="H1349" s="4"/>
      <c r="I1349" s="15" t="s">
        <v>18</v>
      </c>
      <c r="J1349" s="17" t="e">
        <f>IF(OR(D1349&lt;G1347,D1349&gt;G1351),"-",D1349)</f>
        <v>#DIV/0!</v>
      </c>
      <c r="K1349" s="137"/>
      <c r="L1349" s="134"/>
    </row>
    <row r="1350" spans="1:12" x14ac:dyDescent="0.25">
      <c r="A1350" s="13" t="s">
        <v>19</v>
      </c>
      <c r="B1350" s="94"/>
      <c r="C1350" s="95"/>
      <c r="D1350" s="28"/>
      <c r="E1350" s="4"/>
      <c r="F1350" s="96" t="s">
        <v>8</v>
      </c>
      <c r="G1350" s="67"/>
      <c r="H1350" s="4"/>
      <c r="I1350" s="13" t="s">
        <v>19</v>
      </c>
      <c r="J1350" s="14" t="e">
        <f>IF(OR(D1350&lt;G1347,D1350&gt;G1351),"-",D1350)</f>
        <v>#DIV/0!</v>
      </c>
      <c r="K1350" s="137"/>
      <c r="L1350" s="134"/>
    </row>
    <row r="1351" spans="1:12" x14ac:dyDescent="0.25">
      <c r="A1351" s="15" t="s">
        <v>20</v>
      </c>
      <c r="B1351" s="98"/>
      <c r="C1351" s="99"/>
      <c r="D1351" s="29"/>
      <c r="E1351" s="4"/>
      <c r="F1351" s="97"/>
      <c r="G1351" s="68" t="e">
        <f>F1352+$K$4*F1352</f>
        <v>#DIV/0!</v>
      </c>
      <c r="H1351" s="4"/>
      <c r="I1351" s="15" t="s">
        <v>20</v>
      </c>
      <c r="J1351" s="17" t="e">
        <f>IF(OR(D1351&lt;G1347,D1351&gt;G1351),"-",D1351)</f>
        <v>#DIV/0!</v>
      </c>
      <c r="K1351" s="70" t="e">
        <f>IF(K1347&lt;25%,"MÉDIA","MEDIANA")</f>
        <v>#DIV/0!</v>
      </c>
      <c r="L1351" s="134"/>
    </row>
    <row r="1352" spans="1:12" ht="16.5" thickBot="1" x14ac:dyDescent="0.3">
      <c r="A1352" s="18" t="s">
        <v>21</v>
      </c>
      <c r="B1352" s="141"/>
      <c r="C1352" s="142"/>
      <c r="D1352" s="30"/>
      <c r="E1352" s="4"/>
      <c r="F1352" s="19" t="e">
        <f>IF(F1346&lt;25%,AVERAGE(D1347:D1352),MEDIAN(D1347:D1352))</f>
        <v>#DIV/0!</v>
      </c>
      <c r="G1352" s="69"/>
      <c r="H1352" s="4"/>
      <c r="I1352" s="18" t="s">
        <v>21</v>
      </c>
      <c r="J1352" s="20" t="e">
        <f>IF(OR(D1352&lt;G1347,D1352&gt;G1351),"-",D1352)</f>
        <v>#DIV/0!</v>
      </c>
      <c r="K1352" s="71"/>
      <c r="L1352" s="135"/>
    </row>
    <row r="1353" spans="1:12" ht="6" customHeight="1" thickBot="1" x14ac:dyDescent="0.3">
      <c r="A1353" s="4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</row>
    <row r="1354" spans="1:12" ht="18.75" thickBot="1" x14ac:dyDescent="0.3">
      <c r="A1354" s="4"/>
      <c r="B1354" s="4"/>
      <c r="C1354" s="127" t="s">
        <v>12</v>
      </c>
      <c r="D1354" s="128"/>
      <c r="E1354" s="129"/>
      <c r="F1354" s="21" t="s">
        <v>4</v>
      </c>
      <c r="G1354" s="22" t="e">
        <f>MIN(J1347:J1352)</f>
        <v>#DIV/0!</v>
      </c>
      <c r="H1354" s="138" t="s">
        <v>5</v>
      </c>
      <c r="I1354" s="139"/>
      <c r="J1354" s="22" t="e">
        <f>AVERAGE(J1347:J1352)</f>
        <v>#DIV/0!</v>
      </c>
      <c r="K1354" s="23" t="s">
        <v>6</v>
      </c>
      <c r="L1354" s="22" t="e">
        <f>MEDIAN(J1347:J1352)</f>
        <v>#DIV/0!</v>
      </c>
    </row>
    <row r="1355" spans="1:12" ht="6.75" customHeight="1" x14ac:dyDescent="0.25">
      <c r="A1355" s="24"/>
      <c r="B1355" s="24"/>
      <c r="C1355" s="24"/>
      <c r="D1355" s="24"/>
      <c r="E1355" s="24"/>
      <c r="F1355" s="24"/>
      <c r="G1355" s="24"/>
      <c r="H1355" s="24"/>
      <c r="I1355" s="24"/>
      <c r="J1355" s="24"/>
      <c r="K1355" s="24"/>
      <c r="L1355" s="24"/>
    </row>
    <row r="1356" spans="1:12" ht="6" customHeight="1" thickBot="1" x14ac:dyDescent="0.3"/>
    <row r="1357" spans="1:12" ht="16.5" customHeight="1" thickBot="1" x14ac:dyDescent="0.3">
      <c r="A1357" s="117" t="s">
        <v>23</v>
      </c>
      <c r="B1357" s="118"/>
      <c r="C1357" s="118"/>
      <c r="D1357" s="119"/>
      <c r="E1357" s="4"/>
      <c r="F1357" s="104" t="s">
        <v>25</v>
      </c>
      <c r="G1357" s="105"/>
      <c r="H1357" s="4"/>
      <c r="I1357" s="108" t="s">
        <v>26</v>
      </c>
      <c r="J1357" s="109"/>
      <c r="K1357" s="109"/>
      <c r="L1357" s="110"/>
    </row>
    <row r="1358" spans="1:12" ht="18.75" thickBot="1" x14ac:dyDescent="0.3">
      <c r="A1358" s="5" t="s">
        <v>0</v>
      </c>
      <c r="B1358" s="86" t="s">
        <v>24</v>
      </c>
      <c r="C1358" s="87"/>
      <c r="D1358" s="88"/>
      <c r="E1358" s="4"/>
      <c r="F1358" s="106"/>
      <c r="G1358" s="107"/>
      <c r="H1358" s="4"/>
      <c r="I1358" s="111"/>
      <c r="J1358" s="112"/>
      <c r="K1358" s="112"/>
      <c r="L1358" s="113"/>
    </row>
    <row r="1359" spans="1:12" ht="16.5" thickBot="1" x14ac:dyDescent="0.3">
      <c r="A1359" s="78">
        <v>91</v>
      </c>
      <c r="B1359" s="80"/>
      <c r="C1359" s="81"/>
      <c r="D1359" s="82"/>
      <c r="E1359" s="4"/>
      <c r="F1359" s="106"/>
      <c r="G1359" s="107"/>
      <c r="H1359" s="4"/>
      <c r="I1359" s="114"/>
      <c r="J1359" s="115"/>
      <c r="K1359" s="115"/>
      <c r="L1359" s="116"/>
    </row>
    <row r="1360" spans="1:12" ht="16.5" customHeight="1" thickBot="1" x14ac:dyDescent="0.3">
      <c r="A1360" s="79"/>
      <c r="B1360" s="83"/>
      <c r="C1360" s="84"/>
      <c r="D1360" s="85"/>
      <c r="E1360" s="4"/>
      <c r="F1360" s="6" t="s">
        <v>13</v>
      </c>
      <c r="G1360" s="66" t="s">
        <v>10</v>
      </c>
      <c r="H1360" s="4"/>
      <c r="I1360" s="120" t="s">
        <v>27</v>
      </c>
      <c r="J1360" s="121"/>
      <c r="K1360" s="130" t="s">
        <v>29</v>
      </c>
      <c r="L1360" s="132" t="s">
        <v>28</v>
      </c>
    </row>
    <row r="1361" spans="1:12" ht="16.5" thickBot="1" x14ac:dyDescent="0.3">
      <c r="A1361" s="7" t="s">
        <v>15</v>
      </c>
      <c r="B1361" s="89" t="s">
        <v>2</v>
      </c>
      <c r="C1361" s="140"/>
      <c r="D1361" s="8" t="s">
        <v>1</v>
      </c>
      <c r="E1361" s="4"/>
      <c r="F1361" s="9" t="e">
        <f>_xlfn.STDEV.P(D1362:D1367)/AVERAGE(D1362:D1367)</f>
        <v>#DIV/0!</v>
      </c>
      <c r="G1361" s="67"/>
      <c r="H1361" s="4"/>
      <c r="I1361" s="122"/>
      <c r="J1361" s="123"/>
      <c r="K1361" s="131"/>
      <c r="L1361" s="133"/>
    </row>
    <row r="1362" spans="1:12" ht="18.75" thickBot="1" x14ac:dyDescent="0.3">
      <c r="A1362" s="10" t="s">
        <v>16</v>
      </c>
      <c r="B1362" s="143"/>
      <c r="C1362" s="144"/>
      <c r="D1362" s="27"/>
      <c r="E1362" s="4"/>
      <c r="F1362" s="96" t="s">
        <v>7</v>
      </c>
      <c r="G1362" s="68" t="e">
        <f>F1367-$K$5*F1367</f>
        <v>#DIV/0!</v>
      </c>
      <c r="H1362" s="4"/>
      <c r="I1362" s="10" t="s">
        <v>16</v>
      </c>
      <c r="J1362" s="11" t="e">
        <f>IF(OR(D1362&lt;G1362,D1362&gt;G1366),"-",D1362)</f>
        <v>#DIV/0!</v>
      </c>
      <c r="K1362" s="12" t="e">
        <f>_xlfn.STDEV.P(J1362:J1367)/AVERAGE(J1362:J1367)</f>
        <v>#DIV/0!</v>
      </c>
      <c r="L1362" s="134" t="e">
        <f>IF(K1362&lt;0.25,AVERAGE(J1362:J1367),MEDIAN(J1362:J1367))</f>
        <v>#DIV/0!</v>
      </c>
    </row>
    <row r="1363" spans="1:12" ht="16.5" thickBot="1" x14ac:dyDescent="0.3">
      <c r="A1363" s="13" t="s">
        <v>17</v>
      </c>
      <c r="B1363" s="94"/>
      <c r="C1363" s="95"/>
      <c r="D1363" s="28"/>
      <c r="E1363" s="4"/>
      <c r="F1363" s="97"/>
      <c r="G1363" s="69"/>
      <c r="H1363" s="4"/>
      <c r="I1363" s="13" t="s">
        <v>17</v>
      </c>
      <c r="J1363" s="14" t="e">
        <f>IF(OR(D1363&lt;G1362,D1363&gt;G1366),"-",D1363)</f>
        <v>#DIV/0!</v>
      </c>
      <c r="K1363" s="136" t="s">
        <v>3</v>
      </c>
      <c r="L1363" s="134"/>
    </row>
    <row r="1364" spans="1:12" ht="16.5" thickBot="1" x14ac:dyDescent="0.3">
      <c r="A1364" s="15" t="s">
        <v>18</v>
      </c>
      <c r="B1364" s="98"/>
      <c r="C1364" s="99"/>
      <c r="D1364" s="29"/>
      <c r="E1364" s="4"/>
      <c r="F1364" s="16" t="e">
        <f>IF(F1361&lt;25%,"MÉDIA","MEDIANA")</f>
        <v>#DIV/0!</v>
      </c>
      <c r="G1364" s="66" t="s">
        <v>11</v>
      </c>
      <c r="H1364" s="4"/>
      <c r="I1364" s="15" t="s">
        <v>18</v>
      </c>
      <c r="J1364" s="17" t="e">
        <f>IF(OR(D1364&lt;G1362,D1364&gt;G1366),"-",D1364)</f>
        <v>#DIV/0!</v>
      </c>
      <c r="K1364" s="137"/>
      <c r="L1364" s="134"/>
    </row>
    <row r="1365" spans="1:12" x14ac:dyDescent="0.25">
      <c r="A1365" s="13" t="s">
        <v>19</v>
      </c>
      <c r="B1365" s="94"/>
      <c r="C1365" s="95"/>
      <c r="D1365" s="28"/>
      <c r="E1365" s="4"/>
      <c r="F1365" s="96" t="s">
        <v>8</v>
      </c>
      <c r="G1365" s="67"/>
      <c r="H1365" s="4"/>
      <c r="I1365" s="13" t="s">
        <v>19</v>
      </c>
      <c r="J1365" s="14" t="e">
        <f>IF(OR(D1365&lt;G1362,D1365&gt;G1366),"-",D1365)</f>
        <v>#DIV/0!</v>
      </c>
      <c r="K1365" s="137"/>
      <c r="L1365" s="134"/>
    </row>
    <row r="1366" spans="1:12" x14ac:dyDescent="0.25">
      <c r="A1366" s="15" t="s">
        <v>20</v>
      </c>
      <c r="B1366" s="98"/>
      <c r="C1366" s="99"/>
      <c r="D1366" s="29"/>
      <c r="E1366" s="4"/>
      <c r="F1366" s="97"/>
      <c r="G1366" s="68" t="e">
        <f>F1367+$K$4*F1367</f>
        <v>#DIV/0!</v>
      </c>
      <c r="H1366" s="4"/>
      <c r="I1366" s="15" t="s">
        <v>20</v>
      </c>
      <c r="J1366" s="17" t="e">
        <f>IF(OR(D1366&lt;G1362,D1366&gt;G1366),"-",D1366)</f>
        <v>#DIV/0!</v>
      </c>
      <c r="K1366" s="70" t="e">
        <f>IF(K1362&lt;25%,"MÉDIA","MEDIANA")</f>
        <v>#DIV/0!</v>
      </c>
      <c r="L1366" s="134"/>
    </row>
    <row r="1367" spans="1:12" ht="16.5" thickBot="1" x14ac:dyDescent="0.3">
      <c r="A1367" s="18" t="s">
        <v>21</v>
      </c>
      <c r="B1367" s="141"/>
      <c r="C1367" s="142"/>
      <c r="D1367" s="30" t="s">
        <v>41</v>
      </c>
      <c r="E1367" s="4"/>
      <c r="F1367" s="19" t="e">
        <f>IF(F1361&lt;25%,AVERAGE(D1362:D1367),MEDIAN(D1362:D1367))</f>
        <v>#DIV/0!</v>
      </c>
      <c r="G1367" s="69"/>
      <c r="H1367" s="4"/>
      <c r="I1367" s="18" t="s">
        <v>21</v>
      </c>
      <c r="J1367" s="20" t="e">
        <f>IF(OR(D1367&lt;G1362,D1367&gt;G1366),"-",D1367)</f>
        <v>#DIV/0!</v>
      </c>
      <c r="K1367" s="71"/>
      <c r="L1367" s="135"/>
    </row>
    <row r="1368" spans="1:12" ht="6" customHeight="1" thickBot="1" x14ac:dyDescent="0.3">
      <c r="A1368" s="4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</row>
    <row r="1369" spans="1:12" ht="18.75" thickBot="1" x14ac:dyDescent="0.3">
      <c r="A1369" s="4"/>
      <c r="B1369" s="4"/>
      <c r="C1369" s="127" t="s">
        <v>12</v>
      </c>
      <c r="D1369" s="128"/>
      <c r="E1369" s="129"/>
      <c r="F1369" s="21" t="s">
        <v>4</v>
      </c>
      <c r="G1369" s="22" t="e">
        <f>MIN(J1362:J1367)</f>
        <v>#DIV/0!</v>
      </c>
      <c r="H1369" s="138" t="s">
        <v>5</v>
      </c>
      <c r="I1369" s="139"/>
      <c r="J1369" s="22" t="e">
        <f>AVERAGE(J1362:J1367)</f>
        <v>#DIV/0!</v>
      </c>
      <c r="K1369" s="23" t="s">
        <v>6</v>
      </c>
      <c r="L1369" s="22" t="e">
        <f>MEDIAN(J1362:J1367)</f>
        <v>#DIV/0!</v>
      </c>
    </row>
    <row r="1370" spans="1:12" ht="6.75" customHeight="1" x14ac:dyDescent="0.25">
      <c r="A1370" s="24"/>
      <c r="B1370" s="24"/>
      <c r="C1370" s="24"/>
      <c r="D1370" s="24"/>
      <c r="E1370" s="24"/>
      <c r="F1370" s="24"/>
      <c r="G1370" s="24"/>
      <c r="H1370" s="24"/>
      <c r="I1370" s="24"/>
      <c r="J1370" s="24"/>
      <c r="K1370" s="24"/>
      <c r="L1370" s="24"/>
    </row>
    <row r="1371" spans="1:12" ht="6" customHeight="1" thickBot="1" x14ac:dyDescent="0.3"/>
    <row r="1372" spans="1:12" ht="16.5" customHeight="1" thickBot="1" x14ac:dyDescent="0.3">
      <c r="A1372" s="117" t="s">
        <v>23</v>
      </c>
      <c r="B1372" s="118"/>
      <c r="C1372" s="118"/>
      <c r="D1372" s="119"/>
      <c r="E1372" s="4"/>
      <c r="F1372" s="104" t="s">
        <v>25</v>
      </c>
      <c r="G1372" s="105"/>
      <c r="H1372" s="4"/>
      <c r="I1372" s="108" t="s">
        <v>26</v>
      </c>
      <c r="J1372" s="109"/>
      <c r="K1372" s="109"/>
      <c r="L1372" s="110"/>
    </row>
    <row r="1373" spans="1:12" ht="18.75" thickBot="1" x14ac:dyDescent="0.3">
      <c r="A1373" s="5" t="s">
        <v>0</v>
      </c>
      <c r="B1373" s="86" t="s">
        <v>24</v>
      </c>
      <c r="C1373" s="87"/>
      <c r="D1373" s="88"/>
      <c r="E1373" s="4"/>
      <c r="F1373" s="106"/>
      <c r="G1373" s="107"/>
      <c r="H1373" s="4"/>
      <c r="I1373" s="111"/>
      <c r="J1373" s="112"/>
      <c r="K1373" s="112"/>
      <c r="L1373" s="113"/>
    </row>
    <row r="1374" spans="1:12" ht="16.5" thickBot="1" x14ac:dyDescent="0.3">
      <c r="A1374" s="78">
        <v>92</v>
      </c>
      <c r="B1374" s="80"/>
      <c r="C1374" s="81"/>
      <c r="D1374" s="82"/>
      <c r="E1374" s="4"/>
      <c r="F1374" s="106"/>
      <c r="G1374" s="107"/>
      <c r="H1374" s="4"/>
      <c r="I1374" s="114"/>
      <c r="J1374" s="115"/>
      <c r="K1374" s="115"/>
      <c r="L1374" s="116"/>
    </row>
    <row r="1375" spans="1:12" ht="16.5" customHeight="1" thickBot="1" x14ac:dyDescent="0.3">
      <c r="A1375" s="79"/>
      <c r="B1375" s="83"/>
      <c r="C1375" s="84"/>
      <c r="D1375" s="85"/>
      <c r="E1375" s="4"/>
      <c r="F1375" s="6" t="s">
        <v>13</v>
      </c>
      <c r="G1375" s="66" t="s">
        <v>10</v>
      </c>
      <c r="H1375" s="4"/>
      <c r="I1375" s="120" t="s">
        <v>27</v>
      </c>
      <c r="J1375" s="121"/>
      <c r="K1375" s="130" t="s">
        <v>29</v>
      </c>
      <c r="L1375" s="132" t="s">
        <v>28</v>
      </c>
    </row>
    <row r="1376" spans="1:12" ht="16.5" thickBot="1" x14ac:dyDescent="0.3">
      <c r="A1376" s="7" t="s">
        <v>15</v>
      </c>
      <c r="B1376" s="89" t="s">
        <v>2</v>
      </c>
      <c r="C1376" s="140"/>
      <c r="D1376" s="8" t="s">
        <v>1</v>
      </c>
      <c r="E1376" s="4"/>
      <c r="F1376" s="9" t="e">
        <f>_xlfn.STDEV.P(D1377:D1382)/AVERAGE(D1377:D1382)</f>
        <v>#DIV/0!</v>
      </c>
      <c r="G1376" s="67"/>
      <c r="H1376" s="4"/>
      <c r="I1376" s="122"/>
      <c r="J1376" s="123"/>
      <c r="K1376" s="131"/>
      <c r="L1376" s="133"/>
    </row>
    <row r="1377" spans="1:12" ht="18.75" thickBot="1" x14ac:dyDescent="0.3">
      <c r="A1377" s="10" t="s">
        <v>16</v>
      </c>
      <c r="B1377" s="143"/>
      <c r="C1377" s="144"/>
      <c r="D1377" s="27"/>
      <c r="E1377" s="4"/>
      <c r="F1377" s="96" t="s">
        <v>7</v>
      </c>
      <c r="G1377" s="68" t="e">
        <f>F1382-$K$5*F1382</f>
        <v>#DIV/0!</v>
      </c>
      <c r="H1377" s="4"/>
      <c r="I1377" s="10" t="s">
        <v>16</v>
      </c>
      <c r="J1377" s="11" t="e">
        <f>IF(OR(D1377&lt;G1377,D1377&gt;G1381),"-",D1377)</f>
        <v>#DIV/0!</v>
      </c>
      <c r="K1377" s="12" t="e">
        <f>_xlfn.STDEV.P(J1377:J1382)/AVERAGE(J1377:J1382)</f>
        <v>#DIV/0!</v>
      </c>
      <c r="L1377" s="134" t="e">
        <f>IF(K1377&lt;0.25,AVERAGE(J1377:J1382),MEDIAN(J1377:J1382))</f>
        <v>#DIV/0!</v>
      </c>
    </row>
    <row r="1378" spans="1:12" ht="16.5" thickBot="1" x14ac:dyDescent="0.3">
      <c r="A1378" s="13" t="s">
        <v>17</v>
      </c>
      <c r="B1378" s="94"/>
      <c r="C1378" s="95"/>
      <c r="D1378" s="28"/>
      <c r="E1378" s="4"/>
      <c r="F1378" s="97"/>
      <c r="G1378" s="69"/>
      <c r="H1378" s="4"/>
      <c r="I1378" s="13" t="s">
        <v>17</v>
      </c>
      <c r="J1378" s="14" t="e">
        <f>IF(OR(D1378&lt;G1377,D1378&gt;G1381),"-",D1378)</f>
        <v>#DIV/0!</v>
      </c>
      <c r="K1378" s="136" t="s">
        <v>3</v>
      </c>
      <c r="L1378" s="134"/>
    </row>
    <row r="1379" spans="1:12" ht="16.5" thickBot="1" x14ac:dyDescent="0.3">
      <c r="A1379" s="15" t="s">
        <v>18</v>
      </c>
      <c r="B1379" s="98"/>
      <c r="C1379" s="99"/>
      <c r="D1379" s="29"/>
      <c r="E1379" s="4"/>
      <c r="F1379" s="16" t="e">
        <f>IF(F1376&lt;25%,"MÉDIA","MEDIANA")</f>
        <v>#DIV/0!</v>
      </c>
      <c r="G1379" s="66" t="s">
        <v>11</v>
      </c>
      <c r="H1379" s="4"/>
      <c r="I1379" s="15" t="s">
        <v>18</v>
      </c>
      <c r="J1379" s="17" t="e">
        <f>IF(OR(D1379&lt;G1377,D1379&gt;G1381),"-",D1379)</f>
        <v>#DIV/0!</v>
      </c>
      <c r="K1379" s="137"/>
      <c r="L1379" s="134"/>
    </row>
    <row r="1380" spans="1:12" x14ac:dyDescent="0.25">
      <c r="A1380" s="13" t="s">
        <v>19</v>
      </c>
      <c r="B1380" s="94"/>
      <c r="C1380" s="95"/>
      <c r="D1380" s="28"/>
      <c r="E1380" s="4"/>
      <c r="F1380" s="96" t="s">
        <v>8</v>
      </c>
      <c r="G1380" s="67"/>
      <c r="H1380" s="4"/>
      <c r="I1380" s="13" t="s">
        <v>19</v>
      </c>
      <c r="J1380" s="14" t="e">
        <f>IF(OR(D1380&lt;G1377,D1380&gt;G1381),"-",D1380)</f>
        <v>#DIV/0!</v>
      </c>
      <c r="K1380" s="137"/>
      <c r="L1380" s="134"/>
    </row>
    <row r="1381" spans="1:12" x14ac:dyDescent="0.25">
      <c r="A1381" s="15" t="s">
        <v>20</v>
      </c>
      <c r="B1381" s="98"/>
      <c r="C1381" s="99"/>
      <c r="D1381" s="29"/>
      <c r="E1381" s="4"/>
      <c r="F1381" s="97"/>
      <c r="G1381" s="68" t="e">
        <f>F1382+$K$4*F1382</f>
        <v>#DIV/0!</v>
      </c>
      <c r="H1381" s="4"/>
      <c r="I1381" s="15" t="s">
        <v>20</v>
      </c>
      <c r="J1381" s="17" t="e">
        <f>IF(OR(D1381&lt;G1377,D1381&gt;G1381),"-",D1381)</f>
        <v>#DIV/0!</v>
      </c>
      <c r="K1381" s="70" t="e">
        <f>IF(K1377&lt;25%,"MÉDIA","MEDIANA")</f>
        <v>#DIV/0!</v>
      </c>
      <c r="L1381" s="134"/>
    </row>
    <row r="1382" spans="1:12" ht="16.5" thickBot="1" x14ac:dyDescent="0.3">
      <c r="A1382" s="18" t="s">
        <v>21</v>
      </c>
      <c r="B1382" s="141"/>
      <c r="C1382" s="142"/>
      <c r="D1382" s="30"/>
      <c r="E1382" s="4"/>
      <c r="F1382" s="19" t="e">
        <f>IF(F1376&lt;25%,AVERAGE(D1377:D1382),MEDIAN(D1377:D1382))</f>
        <v>#DIV/0!</v>
      </c>
      <c r="G1382" s="69"/>
      <c r="H1382" s="4"/>
      <c r="I1382" s="18" t="s">
        <v>21</v>
      </c>
      <c r="J1382" s="20" t="e">
        <f>IF(OR(D1382&lt;G1377,D1382&gt;G1381),"-",D1382)</f>
        <v>#DIV/0!</v>
      </c>
      <c r="K1382" s="71"/>
      <c r="L1382" s="135"/>
    </row>
    <row r="1383" spans="1:12" ht="6" customHeight="1" thickBot="1" x14ac:dyDescent="0.3">
      <c r="A1383" s="4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</row>
    <row r="1384" spans="1:12" ht="18.75" thickBot="1" x14ac:dyDescent="0.3">
      <c r="A1384" s="4"/>
      <c r="B1384" s="4"/>
      <c r="C1384" s="127" t="s">
        <v>12</v>
      </c>
      <c r="D1384" s="128"/>
      <c r="E1384" s="129"/>
      <c r="F1384" s="21" t="s">
        <v>4</v>
      </c>
      <c r="G1384" s="22" t="e">
        <f>MIN(J1377:J1382)</f>
        <v>#DIV/0!</v>
      </c>
      <c r="H1384" s="138" t="s">
        <v>5</v>
      </c>
      <c r="I1384" s="139"/>
      <c r="J1384" s="22" t="e">
        <f>AVERAGE(J1377:J1382)</f>
        <v>#DIV/0!</v>
      </c>
      <c r="K1384" s="23" t="s">
        <v>6</v>
      </c>
      <c r="L1384" s="22" t="e">
        <f>MEDIAN(J1377:J1382)</f>
        <v>#DIV/0!</v>
      </c>
    </row>
    <row r="1385" spans="1:12" ht="6.75" customHeight="1" x14ac:dyDescent="0.25">
      <c r="A1385" s="24"/>
      <c r="B1385" s="24"/>
      <c r="C1385" s="24"/>
      <c r="D1385" s="24"/>
      <c r="E1385" s="24"/>
      <c r="F1385" s="24"/>
      <c r="G1385" s="24"/>
      <c r="H1385" s="24"/>
      <c r="I1385" s="24"/>
      <c r="J1385" s="24"/>
      <c r="K1385" s="24"/>
      <c r="L1385" s="24"/>
    </row>
    <row r="1386" spans="1:12" ht="6" customHeight="1" thickBot="1" x14ac:dyDescent="0.3"/>
    <row r="1387" spans="1:12" ht="16.5" customHeight="1" thickBot="1" x14ac:dyDescent="0.3">
      <c r="A1387" s="117" t="s">
        <v>23</v>
      </c>
      <c r="B1387" s="118"/>
      <c r="C1387" s="118"/>
      <c r="D1387" s="119"/>
      <c r="E1387" s="4"/>
      <c r="F1387" s="104" t="s">
        <v>25</v>
      </c>
      <c r="G1387" s="105"/>
      <c r="H1387" s="4"/>
      <c r="I1387" s="108" t="s">
        <v>26</v>
      </c>
      <c r="J1387" s="109"/>
      <c r="K1387" s="109"/>
      <c r="L1387" s="110"/>
    </row>
    <row r="1388" spans="1:12" ht="18.75" thickBot="1" x14ac:dyDescent="0.3">
      <c r="A1388" s="5" t="s">
        <v>0</v>
      </c>
      <c r="B1388" s="86" t="s">
        <v>24</v>
      </c>
      <c r="C1388" s="87"/>
      <c r="D1388" s="88"/>
      <c r="E1388" s="4"/>
      <c r="F1388" s="106"/>
      <c r="G1388" s="107"/>
      <c r="H1388" s="4"/>
      <c r="I1388" s="111"/>
      <c r="J1388" s="112"/>
      <c r="K1388" s="112"/>
      <c r="L1388" s="113"/>
    </row>
    <row r="1389" spans="1:12" ht="16.5" thickBot="1" x14ac:dyDescent="0.3">
      <c r="A1389" s="78">
        <v>93</v>
      </c>
      <c r="B1389" s="80"/>
      <c r="C1389" s="81"/>
      <c r="D1389" s="82"/>
      <c r="E1389" s="4"/>
      <c r="F1389" s="106"/>
      <c r="G1389" s="107"/>
      <c r="H1389" s="4"/>
      <c r="I1389" s="114"/>
      <c r="J1389" s="115"/>
      <c r="K1389" s="115"/>
      <c r="L1389" s="116"/>
    </row>
    <row r="1390" spans="1:12" ht="16.5" customHeight="1" thickBot="1" x14ac:dyDescent="0.3">
      <c r="A1390" s="79"/>
      <c r="B1390" s="83"/>
      <c r="C1390" s="84"/>
      <c r="D1390" s="85"/>
      <c r="E1390" s="4"/>
      <c r="F1390" s="6" t="s">
        <v>13</v>
      </c>
      <c r="G1390" s="66" t="s">
        <v>10</v>
      </c>
      <c r="H1390" s="4"/>
      <c r="I1390" s="120" t="s">
        <v>27</v>
      </c>
      <c r="J1390" s="121"/>
      <c r="K1390" s="130" t="s">
        <v>29</v>
      </c>
      <c r="L1390" s="132" t="s">
        <v>28</v>
      </c>
    </row>
    <row r="1391" spans="1:12" ht="16.5" thickBot="1" x14ac:dyDescent="0.3">
      <c r="A1391" s="7" t="s">
        <v>15</v>
      </c>
      <c r="B1391" s="89" t="s">
        <v>2</v>
      </c>
      <c r="C1391" s="140"/>
      <c r="D1391" s="8" t="s">
        <v>1</v>
      </c>
      <c r="E1391" s="4"/>
      <c r="F1391" s="9" t="e">
        <f>_xlfn.STDEV.P(D1392:D1397)/AVERAGE(D1392:D1397)</f>
        <v>#DIV/0!</v>
      </c>
      <c r="G1391" s="67"/>
      <c r="H1391" s="4"/>
      <c r="I1391" s="122"/>
      <c r="J1391" s="123"/>
      <c r="K1391" s="131"/>
      <c r="L1391" s="133"/>
    </row>
    <row r="1392" spans="1:12" ht="18.75" thickBot="1" x14ac:dyDescent="0.3">
      <c r="A1392" s="10" t="s">
        <v>16</v>
      </c>
      <c r="B1392" s="143"/>
      <c r="C1392" s="144"/>
      <c r="D1392" s="27"/>
      <c r="E1392" s="4"/>
      <c r="F1392" s="96" t="s">
        <v>7</v>
      </c>
      <c r="G1392" s="68" t="e">
        <f>F1397-$K$5*F1397</f>
        <v>#DIV/0!</v>
      </c>
      <c r="H1392" s="4"/>
      <c r="I1392" s="10" t="s">
        <v>16</v>
      </c>
      <c r="J1392" s="11" t="e">
        <f>IF(OR(D1392&lt;G1392,D1392&gt;G1396),"-",D1392)</f>
        <v>#DIV/0!</v>
      </c>
      <c r="K1392" s="12" t="e">
        <f>_xlfn.STDEV.P(J1392:J1397)/AVERAGE(J1392:J1397)</f>
        <v>#DIV/0!</v>
      </c>
      <c r="L1392" s="134" t="e">
        <f>IF(K1392&lt;0.25,AVERAGE(J1392:J1397),MEDIAN(J1392:J1397))</f>
        <v>#DIV/0!</v>
      </c>
    </row>
    <row r="1393" spans="1:12" ht="16.5" thickBot="1" x14ac:dyDescent="0.3">
      <c r="A1393" s="13" t="s">
        <v>17</v>
      </c>
      <c r="B1393" s="94"/>
      <c r="C1393" s="95"/>
      <c r="D1393" s="28"/>
      <c r="E1393" s="4"/>
      <c r="F1393" s="97"/>
      <c r="G1393" s="69"/>
      <c r="H1393" s="4"/>
      <c r="I1393" s="13" t="s">
        <v>17</v>
      </c>
      <c r="J1393" s="14" t="e">
        <f>IF(OR(D1393&lt;G1392,D1393&gt;G1396),"-",D1393)</f>
        <v>#DIV/0!</v>
      </c>
      <c r="K1393" s="136" t="s">
        <v>3</v>
      </c>
      <c r="L1393" s="134"/>
    </row>
    <row r="1394" spans="1:12" ht="16.5" thickBot="1" x14ac:dyDescent="0.3">
      <c r="A1394" s="15" t="s">
        <v>18</v>
      </c>
      <c r="B1394" s="98"/>
      <c r="C1394" s="99"/>
      <c r="D1394" s="29"/>
      <c r="E1394" s="4"/>
      <c r="F1394" s="16" t="e">
        <f>IF(F1391&lt;25%,"MÉDIA","MEDIANA")</f>
        <v>#DIV/0!</v>
      </c>
      <c r="G1394" s="66" t="s">
        <v>11</v>
      </c>
      <c r="H1394" s="4"/>
      <c r="I1394" s="15" t="s">
        <v>18</v>
      </c>
      <c r="J1394" s="17" t="e">
        <f>IF(OR(D1394&lt;G1392,D1394&gt;G1396),"-",D1394)</f>
        <v>#DIV/0!</v>
      </c>
      <c r="K1394" s="137"/>
      <c r="L1394" s="134"/>
    </row>
    <row r="1395" spans="1:12" x14ac:dyDescent="0.25">
      <c r="A1395" s="13" t="s">
        <v>19</v>
      </c>
      <c r="B1395" s="94"/>
      <c r="C1395" s="95"/>
      <c r="D1395" s="28"/>
      <c r="E1395" s="4"/>
      <c r="F1395" s="96" t="s">
        <v>8</v>
      </c>
      <c r="G1395" s="67"/>
      <c r="H1395" s="4"/>
      <c r="I1395" s="13" t="s">
        <v>19</v>
      </c>
      <c r="J1395" s="14" t="e">
        <f>IF(OR(D1395&lt;G1392,D1395&gt;G1396),"-",D1395)</f>
        <v>#DIV/0!</v>
      </c>
      <c r="K1395" s="137"/>
      <c r="L1395" s="134"/>
    </row>
    <row r="1396" spans="1:12" x14ac:dyDescent="0.25">
      <c r="A1396" s="15" t="s">
        <v>20</v>
      </c>
      <c r="B1396" s="98"/>
      <c r="C1396" s="99"/>
      <c r="D1396" s="29"/>
      <c r="E1396" s="4"/>
      <c r="F1396" s="97"/>
      <c r="G1396" s="68" t="e">
        <f>F1397+$K$4*F1397</f>
        <v>#DIV/0!</v>
      </c>
      <c r="H1396" s="4"/>
      <c r="I1396" s="15" t="s">
        <v>20</v>
      </c>
      <c r="J1396" s="17" t="e">
        <f>IF(OR(D1396&lt;G1392,D1396&gt;G1396),"-",D1396)</f>
        <v>#DIV/0!</v>
      </c>
      <c r="K1396" s="70" t="e">
        <f>IF(K1392&lt;25%,"MÉDIA","MEDIANA")</f>
        <v>#DIV/0!</v>
      </c>
      <c r="L1396" s="134"/>
    </row>
    <row r="1397" spans="1:12" ht="16.5" thickBot="1" x14ac:dyDescent="0.3">
      <c r="A1397" s="18" t="s">
        <v>21</v>
      </c>
      <c r="B1397" s="141"/>
      <c r="C1397" s="142"/>
      <c r="D1397" s="30"/>
      <c r="E1397" s="4"/>
      <c r="F1397" s="19" t="e">
        <f>IF(F1391&lt;25%,AVERAGE(D1392:D1397),MEDIAN(D1392:D1397))</f>
        <v>#DIV/0!</v>
      </c>
      <c r="G1397" s="69"/>
      <c r="H1397" s="4"/>
      <c r="I1397" s="18" t="s">
        <v>21</v>
      </c>
      <c r="J1397" s="20" t="e">
        <f>IF(OR(D1397&lt;G1392,D1397&gt;G1396),"-",D1397)</f>
        <v>#DIV/0!</v>
      </c>
      <c r="K1397" s="71"/>
      <c r="L1397" s="135"/>
    </row>
    <row r="1398" spans="1:12" ht="6" customHeight="1" thickBot="1" x14ac:dyDescent="0.3">
      <c r="A1398" s="4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</row>
    <row r="1399" spans="1:12" ht="18.75" thickBot="1" x14ac:dyDescent="0.3">
      <c r="A1399" s="4"/>
      <c r="B1399" s="4"/>
      <c r="C1399" s="127" t="s">
        <v>12</v>
      </c>
      <c r="D1399" s="128"/>
      <c r="E1399" s="129"/>
      <c r="F1399" s="21" t="s">
        <v>4</v>
      </c>
      <c r="G1399" s="22" t="e">
        <f>MIN(J1392:J1397)</f>
        <v>#DIV/0!</v>
      </c>
      <c r="H1399" s="138" t="s">
        <v>5</v>
      </c>
      <c r="I1399" s="139"/>
      <c r="J1399" s="22" t="e">
        <f>AVERAGE(J1392:J1397)</f>
        <v>#DIV/0!</v>
      </c>
      <c r="K1399" s="23" t="s">
        <v>6</v>
      </c>
      <c r="L1399" s="22" t="e">
        <f>MEDIAN(J1392:J1397)</f>
        <v>#DIV/0!</v>
      </c>
    </row>
    <row r="1400" spans="1:12" ht="6.75" customHeight="1" x14ac:dyDescent="0.25">
      <c r="A1400" s="24"/>
      <c r="B1400" s="24"/>
      <c r="C1400" s="24"/>
      <c r="D1400" s="24"/>
      <c r="E1400" s="24"/>
      <c r="F1400" s="24"/>
      <c r="G1400" s="24"/>
      <c r="H1400" s="24"/>
      <c r="I1400" s="24"/>
      <c r="J1400" s="24"/>
      <c r="K1400" s="24"/>
      <c r="L1400" s="24"/>
    </row>
    <row r="1401" spans="1:12" ht="6" customHeight="1" thickBot="1" x14ac:dyDescent="0.3"/>
    <row r="1402" spans="1:12" ht="16.5" customHeight="1" thickBot="1" x14ac:dyDescent="0.3">
      <c r="A1402" s="117" t="s">
        <v>23</v>
      </c>
      <c r="B1402" s="118"/>
      <c r="C1402" s="118"/>
      <c r="D1402" s="119"/>
      <c r="E1402" s="4"/>
      <c r="F1402" s="104" t="s">
        <v>25</v>
      </c>
      <c r="G1402" s="105"/>
      <c r="H1402" s="4"/>
      <c r="I1402" s="108" t="s">
        <v>26</v>
      </c>
      <c r="J1402" s="109"/>
      <c r="K1402" s="109"/>
      <c r="L1402" s="110"/>
    </row>
    <row r="1403" spans="1:12" ht="18.75" thickBot="1" x14ac:dyDescent="0.3">
      <c r="A1403" s="5" t="s">
        <v>0</v>
      </c>
      <c r="B1403" s="86" t="s">
        <v>24</v>
      </c>
      <c r="C1403" s="87"/>
      <c r="D1403" s="88"/>
      <c r="E1403" s="4"/>
      <c r="F1403" s="106"/>
      <c r="G1403" s="107"/>
      <c r="H1403" s="4"/>
      <c r="I1403" s="111"/>
      <c r="J1403" s="112"/>
      <c r="K1403" s="112"/>
      <c r="L1403" s="113"/>
    </row>
    <row r="1404" spans="1:12" ht="16.5" thickBot="1" x14ac:dyDescent="0.3">
      <c r="A1404" s="78">
        <v>94</v>
      </c>
      <c r="B1404" s="80"/>
      <c r="C1404" s="81"/>
      <c r="D1404" s="82"/>
      <c r="E1404" s="4"/>
      <c r="F1404" s="106"/>
      <c r="G1404" s="107"/>
      <c r="H1404" s="4"/>
      <c r="I1404" s="114"/>
      <c r="J1404" s="115"/>
      <c r="K1404" s="115"/>
      <c r="L1404" s="116"/>
    </row>
    <row r="1405" spans="1:12" ht="16.5" customHeight="1" thickBot="1" x14ac:dyDescent="0.3">
      <c r="A1405" s="79"/>
      <c r="B1405" s="83"/>
      <c r="C1405" s="84"/>
      <c r="D1405" s="85"/>
      <c r="E1405" s="4"/>
      <c r="F1405" s="6" t="s">
        <v>13</v>
      </c>
      <c r="G1405" s="66" t="s">
        <v>10</v>
      </c>
      <c r="H1405" s="4"/>
      <c r="I1405" s="120" t="s">
        <v>27</v>
      </c>
      <c r="J1405" s="121"/>
      <c r="K1405" s="130" t="s">
        <v>29</v>
      </c>
      <c r="L1405" s="132" t="s">
        <v>28</v>
      </c>
    </row>
    <row r="1406" spans="1:12" ht="16.5" thickBot="1" x14ac:dyDescent="0.3">
      <c r="A1406" s="7" t="s">
        <v>15</v>
      </c>
      <c r="B1406" s="89" t="s">
        <v>2</v>
      </c>
      <c r="C1406" s="140"/>
      <c r="D1406" s="8" t="s">
        <v>1</v>
      </c>
      <c r="E1406" s="4"/>
      <c r="F1406" s="9" t="e">
        <f>_xlfn.STDEV.P(D1407:D1412)/AVERAGE(D1407:D1412)</f>
        <v>#DIV/0!</v>
      </c>
      <c r="G1406" s="67"/>
      <c r="H1406" s="4"/>
      <c r="I1406" s="122"/>
      <c r="J1406" s="123"/>
      <c r="K1406" s="131"/>
      <c r="L1406" s="133"/>
    </row>
    <row r="1407" spans="1:12" ht="18.75" thickBot="1" x14ac:dyDescent="0.3">
      <c r="A1407" s="10" t="s">
        <v>16</v>
      </c>
      <c r="B1407" s="143"/>
      <c r="C1407" s="144"/>
      <c r="D1407" s="27"/>
      <c r="E1407" s="4"/>
      <c r="F1407" s="96" t="s">
        <v>7</v>
      </c>
      <c r="G1407" s="68" t="e">
        <f>F1412-$K$5*F1412</f>
        <v>#DIV/0!</v>
      </c>
      <c r="H1407" s="4"/>
      <c r="I1407" s="10" t="s">
        <v>16</v>
      </c>
      <c r="J1407" s="11" t="e">
        <f>IF(OR(D1407&lt;G1407,D1407&gt;G1411),"-",D1407)</f>
        <v>#DIV/0!</v>
      </c>
      <c r="K1407" s="12" t="e">
        <f>_xlfn.STDEV.P(J1407:J1412)/AVERAGE(J1407:J1412)</f>
        <v>#DIV/0!</v>
      </c>
      <c r="L1407" s="134" t="e">
        <f>IF(K1407&lt;0.25,AVERAGE(J1407:J1412),MEDIAN(J1407:J1412))</f>
        <v>#DIV/0!</v>
      </c>
    </row>
    <row r="1408" spans="1:12" ht="16.5" thickBot="1" x14ac:dyDescent="0.3">
      <c r="A1408" s="13" t="s">
        <v>17</v>
      </c>
      <c r="B1408" s="94"/>
      <c r="C1408" s="95"/>
      <c r="D1408" s="28"/>
      <c r="E1408" s="4"/>
      <c r="F1408" s="97"/>
      <c r="G1408" s="69"/>
      <c r="H1408" s="4"/>
      <c r="I1408" s="13" t="s">
        <v>17</v>
      </c>
      <c r="J1408" s="14" t="e">
        <f>IF(OR(D1408&lt;G1407,D1408&gt;G1411),"-",D1408)</f>
        <v>#DIV/0!</v>
      </c>
      <c r="K1408" s="136" t="s">
        <v>3</v>
      </c>
      <c r="L1408" s="134"/>
    </row>
    <row r="1409" spans="1:12" ht="16.5" thickBot="1" x14ac:dyDescent="0.3">
      <c r="A1409" s="15" t="s">
        <v>18</v>
      </c>
      <c r="B1409" s="98"/>
      <c r="C1409" s="99"/>
      <c r="D1409" s="29"/>
      <c r="E1409" s="4"/>
      <c r="F1409" s="16" t="e">
        <f>IF(F1406&lt;25%,"MÉDIA","MEDIANA")</f>
        <v>#DIV/0!</v>
      </c>
      <c r="G1409" s="66" t="s">
        <v>11</v>
      </c>
      <c r="H1409" s="4"/>
      <c r="I1409" s="15" t="s">
        <v>18</v>
      </c>
      <c r="J1409" s="17" t="e">
        <f>IF(OR(D1409&lt;G1407,D1409&gt;G1411),"-",D1409)</f>
        <v>#DIV/0!</v>
      </c>
      <c r="K1409" s="137"/>
      <c r="L1409" s="134"/>
    </row>
    <row r="1410" spans="1:12" x14ac:dyDescent="0.25">
      <c r="A1410" s="13" t="s">
        <v>19</v>
      </c>
      <c r="B1410" s="94"/>
      <c r="C1410" s="95"/>
      <c r="D1410" s="28"/>
      <c r="E1410" s="4"/>
      <c r="F1410" s="96" t="s">
        <v>8</v>
      </c>
      <c r="G1410" s="67"/>
      <c r="H1410" s="4"/>
      <c r="I1410" s="13" t="s">
        <v>19</v>
      </c>
      <c r="J1410" s="14" t="e">
        <f>IF(OR(D1410&lt;G1407,D1410&gt;G1411),"-",D1410)</f>
        <v>#DIV/0!</v>
      </c>
      <c r="K1410" s="137"/>
      <c r="L1410" s="134"/>
    </row>
    <row r="1411" spans="1:12" x14ac:dyDescent="0.25">
      <c r="A1411" s="15" t="s">
        <v>20</v>
      </c>
      <c r="B1411" s="98"/>
      <c r="C1411" s="99"/>
      <c r="D1411" s="29"/>
      <c r="E1411" s="4"/>
      <c r="F1411" s="97"/>
      <c r="G1411" s="68" t="e">
        <f>F1412+$K$4*F1412</f>
        <v>#DIV/0!</v>
      </c>
      <c r="H1411" s="4"/>
      <c r="I1411" s="15" t="s">
        <v>20</v>
      </c>
      <c r="J1411" s="17" t="e">
        <f>IF(OR(D1411&lt;G1407,D1411&gt;G1411),"-",D1411)</f>
        <v>#DIV/0!</v>
      </c>
      <c r="K1411" s="70" t="e">
        <f>IF(K1407&lt;25%,"MÉDIA","MEDIANA")</f>
        <v>#DIV/0!</v>
      </c>
      <c r="L1411" s="134"/>
    </row>
    <row r="1412" spans="1:12" ht="16.5" thickBot="1" x14ac:dyDescent="0.3">
      <c r="A1412" s="18" t="s">
        <v>21</v>
      </c>
      <c r="B1412" s="141"/>
      <c r="C1412" s="142"/>
      <c r="D1412" s="30"/>
      <c r="E1412" s="4"/>
      <c r="F1412" s="19" t="e">
        <f>IF(F1406&lt;25%,AVERAGE(D1407:D1412),MEDIAN(D1407:D1412))</f>
        <v>#DIV/0!</v>
      </c>
      <c r="G1412" s="69"/>
      <c r="H1412" s="4"/>
      <c r="I1412" s="18" t="s">
        <v>21</v>
      </c>
      <c r="J1412" s="20" t="e">
        <f>IF(OR(D1412&lt;G1407,D1412&gt;G1411),"-",D1412)</f>
        <v>#DIV/0!</v>
      </c>
      <c r="K1412" s="71"/>
      <c r="L1412" s="135"/>
    </row>
    <row r="1413" spans="1:12" ht="6" customHeight="1" thickBot="1" x14ac:dyDescent="0.3">
      <c r="A1413" s="4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</row>
    <row r="1414" spans="1:12" ht="18.75" thickBot="1" x14ac:dyDescent="0.3">
      <c r="A1414" s="4"/>
      <c r="B1414" s="4"/>
      <c r="C1414" s="127" t="s">
        <v>12</v>
      </c>
      <c r="D1414" s="128"/>
      <c r="E1414" s="129"/>
      <c r="F1414" s="21" t="s">
        <v>4</v>
      </c>
      <c r="G1414" s="22" t="e">
        <f>MIN(J1407:J1412)</f>
        <v>#DIV/0!</v>
      </c>
      <c r="H1414" s="138" t="s">
        <v>5</v>
      </c>
      <c r="I1414" s="139"/>
      <c r="J1414" s="22" t="e">
        <f>AVERAGE(J1407:J1412)</f>
        <v>#DIV/0!</v>
      </c>
      <c r="K1414" s="23" t="s">
        <v>6</v>
      </c>
      <c r="L1414" s="22" t="e">
        <f>MEDIAN(J1407:J1412)</f>
        <v>#DIV/0!</v>
      </c>
    </row>
    <row r="1415" spans="1:12" ht="6.75" customHeight="1" x14ac:dyDescent="0.25">
      <c r="A1415" s="24"/>
      <c r="B1415" s="24"/>
      <c r="C1415" s="24"/>
      <c r="D1415" s="24"/>
      <c r="E1415" s="24"/>
      <c r="F1415" s="24"/>
      <c r="G1415" s="24"/>
      <c r="H1415" s="24"/>
      <c r="I1415" s="24"/>
      <c r="J1415" s="24"/>
      <c r="K1415" s="24"/>
      <c r="L1415" s="24"/>
    </row>
    <row r="1416" spans="1:12" ht="6" customHeight="1" thickBot="1" x14ac:dyDescent="0.3"/>
    <row r="1417" spans="1:12" ht="16.5" customHeight="1" thickBot="1" x14ac:dyDescent="0.3">
      <c r="A1417" s="117" t="s">
        <v>23</v>
      </c>
      <c r="B1417" s="118"/>
      <c r="C1417" s="118"/>
      <c r="D1417" s="119"/>
      <c r="E1417" s="4"/>
      <c r="F1417" s="104" t="s">
        <v>25</v>
      </c>
      <c r="G1417" s="105"/>
      <c r="H1417" s="4"/>
      <c r="I1417" s="108" t="s">
        <v>26</v>
      </c>
      <c r="J1417" s="109"/>
      <c r="K1417" s="109"/>
      <c r="L1417" s="110"/>
    </row>
    <row r="1418" spans="1:12" ht="18.75" thickBot="1" x14ac:dyDescent="0.3">
      <c r="A1418" s="5" t="s">
        <v>0</v>
      </c>
      <c r="B1418" s="86" t="s">
        <v>24</v>
      </c>
      <c r="C1418" s="87"/>
      <c r="D1418" s="88"/>
      <c r="E1418" s="4"/>
      <c r="F1418" s="106"/>
      <c r="G1418" s="107"/>
      <c r="H1418" s="4"/>
      <c r="I1418" s="111"/>
      <c r="J1418" s="112"/>
      <c r="K1418" s="112"/>
      <c r="L1418" s="113"/>
    </row>
    <row r="1419" spans="1:12" ht="16.5" thickBot="1" x14ac:dyDescent="0.3">
      <c r="A1419" s="78">
        <v>95</v>
      </c>
      <c r="B1419" s="80"/>
      <c r="C1419" s="81"/>
      <c r="D1419" s="82"/>
      <c r="E1419" s="4"/>
      <c r="F1419" s="106"/>
      <c r="G1419" s="107"/>
      <c r="H1419" s="4"/>
      <c r="I1419" s="114"/>
      <c r="J1419" s="115"/>
      <c r="K1419" s="115"/>
      <c r="L1419" s="116"/>
    </row>
    <row r="1420" spans="1:12" ht="16.5" customHeight="1" thickBot="1" x14ac:dyDescent="0.3">
      <c r="A1420" s="79"/>
      <c r="B1420" s="83"/>
      <c r="C1420" s="84"/>
      <c r="D1420" s="85"/>
      <c r="E1420" s="4"/>
      <c r="F1420" s="6" t="s">
        <v>13</v>
      </c>
      <c r="G1420" s="66" t="s">
        <v>10</v>
      </c>
      <c r="H1420" s="4"/>
      <c r="I1420" s="120" t="s">
        <v>27</v>
      </c>
      <c r="J1420" s="121"/>
      <c r="K1420" s="130" t="s">
        <v>29</v>
      </c>
      <c r="L1420" s="132" t="s">
        <v>28</v>
      </c>
    </row>
    <row r="1421" spans="1:12" ht="16.5" thickBot="1" x14ac:dyDescent="0.3">
      <c r="A1421" s="7" t="s">
        <v>15</v>
      </c>
      <c r="B1421" s="89" t="s">
        <v>2</v>
      </c>
      <c r="C1421" s="140"/>
      <c r="D1421" s="8" t="s">
        <v>1</v>
      </c>
      <c r="E1421" s="4"/>
      <c r="F1421" s="9" t="e">
        <f>_xlfn.STDEV.P(D1422:D1427)/AVERAGE(D1422:D1427)</f>
        <v>#DIV/0!</v>
      </c>
      <c r="G1421" s="67"/>
      <c r="H1421" s="4"/>
      <c r="I1421" s="122"/>
      <c r="J1421" s="123"/>
      <c r="K1421" s="131"/>
      <c r="L1421" s="133"/>
    </row>
    <row r="1422" spans="1:12" ht="18.75" thickBot="1" x14ac:dyDescent="0.3">
      <c r="A1422" s="10" t="s">
        <v>16</v>
      </c>
      <c r="B1422" s="143"/>
      <c r="C1422" s="144"/>
      <c r="D1422" s="27"/>
      <c r="E1422" s="4"/>
      <c r="F1422" s="96" t="s">
        <v>7</v>
      </c>
      <c r="G1422" s="68" t="e">
        <f>F1427-$K$5*F1427</f>
        <v>#DIV/0!</v>
      </c>
      <c r="H1422" s="4"/>
      <c r="I1422" s="10" t="s">
        <v>16</v>
      </c>
      <c r="J1422" s="11" t="e">
        <f>IF(OR(D1422&lt;G1422,D1422&gt;G1426),"-",D1422)</f>
        <v>#DIV/0!</v>
      </c>
      <c r="K1422" s="12" t="e">
        <f>_xlfn.STDEV.P(J1422:J1427)/AVERAGE(J1422:J1427)</f>
        <v>#DIV/0!</v>
      </c>
      <c r="L1422" s="134" t="e">
        <f>IF(K1422&lt;0.25,AVERAGE(J1422:J1427),MEDIAN(J1422:J1427))</f>
        <v>#DIV/0!</v>
      </c>
    </row>
    <row r="1423" spans="1:12" ht="16.5" thickBot="1" x14ac:dyDescent="0.3">
      <c r="A1423" s="13" t="s">
        <v>17</v>
      </c>
      <c r="B1423" s="94"/>
      <c r="C1423" s="95"/>
      <c r="D1423" s="28"/>
      <c r="E1423" s="4"/>
      <c r="F1423" s="97"/>
      <c r="G1423" s="69"/>
      <c r="H1423" s="4"/>
      <c r="I1423" s="13" t="s">
        <v>17</v>
      </c>
      <c r="J1423" s="14" t="e">
        <f>IF(OR(D1423&lt;G1422,D1423&gt;G1426),"-",D1423)</f>
        <v>#DIV/0!</v>
      </c>
      <c r="K1423" s="136" t="s">
        <v>3</v>
      </c>
      <c r="L1423" s="134"/>
    </row>
    <row r="1424" spans="1:12" ht="16.5" thickBot="1" x14ac:dyDescent="0.3">
      <c r="A1424" s="15" t="s">
        <v>18</v>
      </c>
      <c r="B1424" s="98"/>
      <c r="C1424" s="99"/>
      <c r="D1424" s="29"/>
      <c r="E1424" s="4"/>
      <c r="F1424" s="16" t="e">
        <f>IF(F1421&lt;25%,"MÉDIA","MEDIANA")</f>
        <v>#DIV/0!</v>
      </c>
      <c r="G1424" s="66" t="s">
        <v>11</v>
      </c>
      <c r="H1424" s="4"/>
      <c r="I1424" s="15" t="s">
        <v>18</v>
      </c>
      <c r="J1424" s="17" t="e">
        <f>IF(OR(D1424&lt;G1422,D1424&gt;G1426),"-",D1424)</f>
        <v>#DIV/0!</v>
      </c>
      <c r="K1424" s="137"/>
      <c r="L1424" s="134"/>
    </row>
    <row r="1425" spans="1:12" x14ac:dyDescent="0.25">
      <c r="A1425" s="13" t="s">
        <v>19</v>
      </c>
      <c r="B1425" s="94"/>
      <c r="C1425" s="95"/>
      <c r="D1425" s="28"/>
      <c r="E1425" s="4"/>
      <c r="F1425" s="96" t="s">
        <v>8</v>
      </c>
      <c r="G1425" s="67"/>
      <c r="H1425" s="4"/>
      <c r="I1425" s="13" t="s">
        <v>19</v>
      </c>
      <c r="J1425" s="14" t="e">
        <f>IF(OR(D1425&lt;G1422,D1425&gt;G1426),"-",D1425)</f>
        <v>#DIV/0!</v>
      </c>
      <c r="K1425" s="137"/>
      <c r="L1425" s="134"/>
    </row>
    <row r="1426" spans="1:12" x14ac:dyDescent="0.25">
      <c r="A1426" s="15" t="s">
        <v>20</v>
      </c>
      <c r="B1426" s="98"/>
      <c r="C1426" s="99"/>
      <c r="D1426" s="29"/>
      <c r="E1426" s="4"/>
      <c r="F1426" s="97"/>
      <c r="G1426" s="68" t="e">
        <f>F1427+$K$4*F1427</f>
        <v>#DIV/0!</v>
      </c>
      <c r="H1426" s="4"/>
      <c r="I1426" s="15" t="s">
        <v>20</v>
      </c>
      <c r="J1426" s="17" t="e">
        <f>IF(OR(D1426&lt;G1422,D1426&gt;G1426),"-",D1426)</f>
        <v>#DIV/0!</v>
      </c>
      <c r="K1426" s="70" t="e">
        <f>IF(K1422&lt;25%,"MÉDIA","MEDIANA")</f>
        <v>#DIV/0!</v>
      </c>
      <c r="L1426" s="134"/>
    </row>
    <row r="1427" spans="1:12" ht="16.5" thickBot="1" x14ac:dyDescent="0.3">
      <c r="A1427" s="18" t="s">
        <v>21</v>
      </c>
      <c r="B1427" s="141"/>
      <c r="C1427" s="142"/>
      <c r="D1427" s="30"/>
      <c r="E1427" s="4"/>
      <c r="F1427" s="19" t="e">
        <f>IF(F1421&lt;25%,AVERAGE(D1422:D1427),MEDIAN(D1422:D1427))</f>
        <v>#DIV/0!</v>
      </c>
      <c r="G1427" s="69"/>
      <c r="H1427" s="4"/>
      <c r="I1427" s="18" t="s">
        <v>21</v>
      </c>
      <c r="J1427" s="20" t="e">
        <f>IF(OR(D1427&lt;G1422,D1427&gt;G1426),"-",D1427)</f>
        <v>#DIV/0!</v>
      </c>
      <c r="K1427" s="71"/>
      <c r="L1427" s="135"/>
    </row>
    <row r="1428" spans="1:12" ht="6" customHeight="1" thickBot="1" x14ac:dyDescent="0.3">
      <c r="A1428" s="4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</row>
    <row r="1429" spans="1:12" ht="18.75" thickBot="1" x14ac:dyDescent="0.3">
      <c r="A1429" s="4"/>
      <c r="B1429" s="4"/>
      <c r="C1429" s="127" t="s">
        <v>12</v>
      </c>
      <c r="D1429" s="128"/>
      <c r="E1429" s="129"/>
      <c r="F1429" s="21" t="s">
        <v>4</v>
      </c>
      <c r="G1429" s="22" t="e">
        <f>MIN(J1422:J1427)</f>
        <v>#DIV/0!</v>
      </c>
      <c r="H1429" s="138" t="s">
        <v>5</v>
      </c>
      <c r="I1429" s="139"/>
      <c r="J1429" s="22" t="e">
        <f>AVERAGE(J1422:J1427)</f>
        <v>#DIV/0!</v>
      </c>
      <c r="K1429" s="23" t="s">
        <v>6</v>
      </c>
      <c r="L1429" s="22" t="e">
        <f>MEDIAN(J1422:J1427)</f>
        <v>#DIV/0!</v>
      </c>
    </row>
    <row r="1430" spans="1:12" ht="6.75" customHeight="1" x14ac:dyDescent="0.25">
      <c r="A1430" s="24"/>
      <c r="B1430" s="24"/>
      <c r="C1430" s="24"/>
      <c r="D1430" s="24"/>
      <c r="E1430" s="24"/>
      <c r="F1430" s="24"/>
      <c r="G1430" s="24"/>
      <c r="H1430" s="24"/>
      <c r="I1430" s="24"/>
      <c r="J1430" s="24"/>
      <c r="K1430" s="24"/>
      <c r="L1430" s="24"/>
    </row>
    <row r="1431" spans="1:12" ht="6" customHeight="1" thickBot="1" x14ac:dyDescent="0.3"/>
    <row r="1432" spans="1:12" ht="16.5" customHeight="1" thickBot="1" x14ac:dyDescent="0.3">
      <c r="A1432" s="117" t="s">
        <v>23</v>
      </c>
      <c r="B1432" s="118"/>
      <c r="C1432" s="118"/>
      <c r="D1432" s="119"/>
      <c r="E1432" s="4"/>
      <c r="F1432" s="104" t="s">
        <v>25</v>
      </c>
      <c r="G1432" s="105"/>
      <c r="H1432" s="4"/>
      <c r="I1432" s="108" t="s">
        <v>26</v>
      </c>
      <c r="J1432" s="109"/>
      <c r="K1432" s="109"/>
      <c r="L1432" s="110"/>
    </row>
    <row r="1433" spans="1:12" ht="18.75" thickBot="1" x14ac:dyDescent="0.3">
      <c r="A1433" s="5" t="s">
        <v>0</v>
      </c>
      <c r="B1433" s="86" t="s">
        <v>24</v>
      </c>
      <c r="C1433" s="87"/>
      <c r="D1433" s="88"/>
      <c r="E1433" s="4"/>
      <c r="F1433" s="106"/>
      <c r="G1433" s="107"/>
      <c r="H1433" s="4"/>
      <c r="I1433" s="111"/>
      <c r="J1433" s="112"/>
      <c r="K1433" s="112"/>
      <c r="L1433" s="113"/>
    </row>
    <row r="1434" spans="1:12" ht="16.5" thickBot="1" x14ac:dyDescent="0.3">
      <c r="A1434" s="78">
        <v>96</v>
      </c>
      <c r="B1434" s="80"/>
      <c r="C1434" s="81"/>
      <c r="D1434" s="82"/>
      <c r="E1434" s="4"/>
      <c r="F1434" s="106"/>
      <c r="G1434" s="107"/>
      <c r="H1434" s="4"/>
      <c r="I1434" s="114"/>
      <c r="J1434" s="115"/>
      <c r="K1434" s="115"/>
      <c r="L1434" s="116"/>
    </row>
    <row r="1435" spans="1:12" ht="16.5" customHeight="1" thickBot="1" x14ac:dyDescent="0.3">
      <c r="A1435" s="79"/>
      <c r="B1435" s="83"/>
      <c r="C1435" s="84"/>
      <c r="D1435" s="85"/>
      <c r="E1435" s="4"/>
      <c r="F1435" s="6" t="s">
        <v>13</v>
      </c>
      <c r="G1435" s="66" t="s">
        <v>10</v>
      </c>
      <c r="H1435" s="4"/>
      <c r="I1435" s="120" t="s">
        <v>27</v>
      </c>
      <c r="J1435" s="121"/>
      <c r="K1435" s="130" t="s">
        <v>29</v>
      </c>
      <c r="L1435" s="132" t="s">
        <v>28</v>
      </c>
    </row>
    <row r="1436" spans="1:12" ht="16.5" thickBot="1" x14ac:dyDescent="0.3">
      <c r="A1436" s="7" t="s">
        <v>15</v>
      </c>
      <c r="B1436" s="89" t="s">
        <v>2</v>
      </c>
      <c r="C1436" s="140"/>
      <c r="D1436" s="8" t="s">
        <v>1</v>
      </c>
      <c r="E1436" s="4"/>
      <c r="F1436" s="9" t="e">
        <f>_xlfn.STDEV.P(D1437:D1442)/AVERAGE(D1437:D1442)</f>
        <v>#DIV/0!</v>
      </c>
      <c r="G1436" s="67"/>
      <c r="H1436" s="4"/>
      <c r="I1436" s="122"/>
      <c r="J1436" s="123"/>
      <c r="K1436" s="131"/>
      <c r="L1436" s="133"/>
    </row>
    <row r="1437" spans="1:12" ht="18.75" thickBot="1" x14ac:dyDescent="0.3">
      <c r="A1437" s="10" t="s">
        <v>16</v>
      </c>
      <c r="B1437" s="143"/>
      <c r="C1437" s="144"/>
      <c r="D1437" s="27"/>
      <c r="E1437" s="4"/>
      <c r="F1437" s="96" t="s">
        <v>7</v>
      </c>
      <c r="G1437" s="68" t="e">
        <f>F1442-$K$5*F1442</f>
        <v>#DIV/0!</v>
      </c>
      <c r="H1437" s="4"/>
      <c r="I1437" s="10" t="s">
        <v>16</v>
      </c>
      <c r="J1437" s="11" t="e">
        <f>IF(OR(D1437&lt;G1437,D1437&gt;G1441),"-",D1437)</f>
        <v>#DIV/0!</v>
      </c>
      <c r="K1437" s="12" t="e">
        <f>_xlfn.STDEV.P(J1437:J1442)/AVERAGE(J1437:J1442)</f>
        <v>#DIV/0!</v>
      </c>
      <c r="L1437" s="134" t="e">
        <f>IF(K1437&lt;0.25,AVERAGE(J1437:J1442),MEDIAN(J1437:J1442))</f>
        <v>#DIV/0!</v>
      </c>
    </row>
    <row r="1438" spans="1:12" ht="16.5" thickBot="1" x14ac:dyDescent="0.3">
      <c r="A1438" s="13" t="s">
        <v>17</v>
      </c>
      <c r="B1438" s="94"/>
      <c r="C1438" s="95"/>
      <c r="D1438" s="28"/>
      <c r="E1438" s="4"/>
      <c r="F1438" s="97"/>
      <c r="G1438" s="69"/>
      <c r="H1438" s="4"/>
      <c r="I1438" s="13" t="s">
        <v>17</v>
      </c>
      <c r="J1438" s="14" t="e">
        <f>IF(OR(D1438&lt;G1437,D1438&gt;G1441),"-",D1438)</f>
        <v>#DIV/0!</v>
      </c>
      <c r="K1438" s="136" t="s">
        <v>3</v>
      </c>
      <c r="L1438" s="134"/>
    </row>
    <row r="1439" spans="1:12" ht="16.5" thickBot="1" x14ac:dyDescent="0.3">
      <c r="A1439" s="15" t="s">
        <v>18</v>
      </c>
      <c r="B1439" s="98"/>
      <c r="C1439" s="99"/>
      <c r="D1439" s="29"/>
      <c r="E1439" s="4"/>
      <c r="F1439" s="16" t="e">
        <f>IF(F1436&lt;25%,"MÉDIA","MEDIANA")</f>
        <v>#DIV/0!</v>
      </c>
      <c r="G1439" s="66" t="s">
        <v>11</v>
      </c>
      <c r="H1439" s="4"/>
      <c r="I1439" s="15" t="s">
        <v>18</v>
      </c>
      <c r="J1439" s="17" t="e">
        <f>IF(OR(D1439&lt;G1437,D1439&gt;G1441),"-",D1439)</f>
        <v>#DIV/0!</v>
      </c>
      <c r="K1439" s="137"/>
      <c r="L1439" s="134"/>
    </row>
    <row r="1440" spans="1:12" x14ac:dyDescent="0.25">
      <c r="A1440" s="13" t="s">
        <v>19</v>
      </c>
      <c r="B1440" s="94"/>
      <c r="C1440" s="95"/>
      <c r="D1440" s="28"/>
      <c r="E1440" s="4"/>
      <c r="F1440" s="96" t="s">
        <v>8</v>
      </c>
      <c r="G1440" s="67"/>
      <c r="H1440" s="4"/>
      <c r="I1440" s="13" t="s">
        <v>19</v>
      </c>
      <c r="J1440" s="14" t="e">
        <f>IF(OR(D1440&lt;G1437,D1440&gt;G1441),"-",D1440)</f>
        <v>#DIV/0!</v>
      </c>
      <c r="K1440" s="137"/>
      <c r="L1440" s="134"/>
    </row>
    <row r="1441" spans="1:12" x14ac:dyDescent="0.25">
      <c r="A1441" s="15" t="s">
        <v>20</v>
      </c>
      <c r="B1441" s="98"/>
      <c r="C1441" s="99"/>
      <c r="D1441" s="29"/>
      <c r="E1441" s="4"/>
      <c r="F1441" s="97"/>
      <c r="G1441" s="68" t="e">
        <f>F1442+$K$4*F1442</f>
        <v>#DIV/0!</v>
      </c>
      <c r="H1441" s="4"/>
      <c r="I1441" s="15" t="s">
        <v>20</v>
      </c>
      <c r="J1441" s="17" t="e">
        <f>IF(OR(D1441&lt;G1437,D1441&gt;G1441),"-",D1441)</f>
        <v>#DIV/0!</v>
      </c>
      <c r="K1441" s="70" t="e">
        <f>IF(K1437&lt;25%,"MÉDIA","MEDIANA")</f>
        <v>#DIV/0!</v>
      </c>
      <c r="L1441" s="134"/>
    </row>
    <row r="1442" spans="1:12" ht="16.5" thickBot="1" x14ac:dyDescent="0.3">
      <c r="A1442" s="18" t="s">
        <v>21</v>
      </c>
      <c r="B1442" s="141"/>
      <c r="C1442" s="142"/>
      <c r="D1442" s="30"/>
      <c r="E1442" s="4"/>
      <c r="F1442" s="19" t="e">
        <f>IF(F1436&lt;25%,AVERAGE(D1437:D1442),MEDIAN(D1437:D1442))</f>
        <v>#DIV/0!</v>
      </c>
      <c r="G1442" s="69"/>
      <c r="H1442" s="4"/>
      <c r="I1442" s="18" t="s">
        <v>21</v>
      </c>
      <c r="J1442" s="20" t="e">
        <f>IF(OR(D1442&lt;G1437,D1442&gt;G1441),"-",D1442)</f>
        <v>#DIV/0!</v>
      </c>
      <c r="K1442" s="71"/>
      <c r="L1442" s="135"/>
    </row>
    <row r="1443" spans="1:12" ht="6" customHeight="1" thickBot="1" x14ac:dyDescent="0.3">
      <c r="A1443" s="4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</row>
    <row r="1444" spans="1:12" ht="18.75" thickBot="1" x14ac:dyDescent="0.3">
      <c r="A1444" s="4"/>
      <c r="B1444" s="4"/>
      <c r="C1444" s="127" t="s">
        <v>12</v>
      </c>
      <c r="D1444" s="128"/>
      <c r="E1444" s="129"/>
      <c r="F1444" s="21" t="s">
        <v>4</v>
      </c>
      <c r="G1444" s="22" t="e">
        <f>MIN(J1437:J1442)</f>
        <v>#DIV/0!</v>
      </c>
      <c r="H1444" s="138" t="s">
        <v>5</v>
      </c>
      <c r="I1444" s="139"/>
      <c r="J1444" s="22" t="e">
        <f>AVERAGE(J1437:J1442)</f>
        <v>#DIV/0!</v>
      </c>
      <c r="K1444" s="23" t="s">
        <v>6</v>
      </c>
      <c r="L1444" s="22" t="e">
        <f>MEDIAN(J1437:J1442)</f>
        <v>#DIV/0!</v>
      </c>
    </row>
    <row r="1445" spans="1:12" ht="6.75" customHeight="1" x14ac:dyDescent="0.25">
      <c r="A1445" s="24"/>
      <c r="B1445" s="24"/>
      <c r="C1445" s="24"/>
      <c r="D1445" s="24"/>
      <c r="E1445" s="24"/>
      <c r="F1445" s="24"/>
      <c r="G1445" s="24"/>
      <c r="H1445" s="24"/>
      <c r="I1445" s="24"/>
      <c r="J1445" s="24"/>
      <c r="K1445" s="24"/>
      <c r="L1445" s="24"/>
    </row>
    <row r="1446" spans="1:12" ht="6" customHeight="1" thickBot="1" x14ac:dyDescent="0.3"/>
    <row r="1447" spans="1:12" ht="16.5" customHeight="1" thickBot="1" x14ac:dyDescent="0.3">
      <c r="A1447" s="117" t="s">
        <v>23</v>
      </c>
      <c r="B1447" s="118"/>
      <c r="C1447" s="118"/>
      <c r="D1447" s="119"/>
      <c r="E1447" s="4"/>
      <c r="F1447" s="104" t="s">
        <v>25</v>
      </c>
      <c r="G1447" s="105"/>
      <c r="H1447" s="4"/>
      <c r="I1447" s="108" t="s">
        <v>26</v>
      </c>
      <c r="J1447" s="109"/>
      <c r="K1447" s="109"/>
      <c r="L1447" s="110"/>
    </row>
    <row r="1448" spans="1:12" ht="18.75" thickBot="1" x14ac:dyDescent="0.3">
      <c r="A1448" s="5" t="s">
        <v>0</v>
      </c>
      <c r="B1448" s="86" t="s">
        <v>24</v>
      </c>
      <c r="C1448" s="87"/>
      <c r="D1448" s="88"/>
      <c r="E1448" s="4"/>
      <c r="F1448" s="106"/>
      <c r="G1448" s="107"/>
      <c r="H1448" s="4"/>
      <c r="I1448" s="111"/>
      <c r="J1448" s="112"/>
      <c r="K1448" s="112"/>
      <c r="L1448" s="113"/>
    </row>
    <row r="1449" spans="1:12" ht="16.5" thickBot="1" x14ac:dyDescent="0.3">
      <c r="A1449" s="78">
        <v>97</v>
      </c>
      <c r="B1449" s="80"/>
      <c r="C1449" s="81"/>
      <c r="D1449" s="82"/>
      <c r="E1449" s="4"/>
      <c r="F1449" s="106"/>
      <c r="G1449" s="107"/>
      <c r="H1449" s="4"/>
      <c r="I1449" s="114"/>
      <c r="J1449" s="115"/>
      <c r="K1449" s="115"/>
      <c r="L1449" s="116"/>
    </row>
    <row r="1450" spans="1:12" ht="16.5" customHeight="1" thickBot="1" x14ac:dyDescent="0.3">
      <c r="A1450" s="79"/>
      <c r="B1450" s="83"/>
      <c r="C1450" s="84"/>
      <c r="D1450" s="85"/>
      <c r="E1450" s="4"/>
      <c r="F1450" s="6" t="s">
        <v>13</v>
      </c>
      <c r="G1450" s="66" t="s">
        <v>10</v>
      </c>
      <c r="H1450" s="4"/>
      <c r="I1450" s="120" t="s">
        <v>27</v>
      </c>
      <c r="J1450" s="121"/>
      <c r="K1450" s="130" t="s">
        <v>29</v>
      </c>
      <c r="L1450" s="132" t="s">
        <v>28</v>
      </c>
    </row>
    <row r="1451" spans="1:12" ht="16.5" thickBot="1" x14ac:dyDescent="0.3">
      <c r="A1451" s="7" t="s">
        <v>15</v>
      </c>
      <c r="B1451" s="89" t="s">
        <v>2</v>
      </c>
      <c r="C1451" s="140"/>
      <c r="D1451" s="8" t="s">
        <v>1</v>
      </c>
      <c r="E1451" s="4"/>
      <c r="F1451" s="9" t="e">
        <f>_xlfn.STDEV.P(D1452:D1457)/AVERAGE(D1452:D1457)</f>
        <v>#DIV/0!</v>
      </c>
      <c r="G1451" s="67"/>
      <c r="H1451" s="4"/>
      <c r="I1451" s="122"/>
      <c r="J1451" s="123"/>
      <c r="K1451" s="131"/>
      <c r="L1451" s="133"/>
    </row>
    <row r="1452" spans="1:12" ht="18.75" thickBot="1" x14ac:dyDescent="0.3">
      <c r="A1452" s="10" t="s">
        <v>16</v>
      </c>
      <c r="B1452" s="143"/>
      <c r="C1452" s="144"/>
      <c r="D1452" s="27"/>
      <c r="E1452" s="4"/>
      <c r="F1452" s="96" t="s">
        <v>7</v>
      </c>
      <c r="G1452" s="68" t="e">
        <f>F1457-$K$5*F1457</f>
        <v>#DIV/0!</v>
      </c>
      <c r="H1452" s="4"/>
      <c r="I1452" s="10" t="s">
        <v>16</v>
      </c>
      <c r="J1452" s="11" t="e">
        <f>IF(OR(D1452&lt;G1452,D1452&gt;G1456),"-",D1452)</f>
        <v>#DIV/0!</v>
      </c>
      <c r="K1452" s="12" t="e">
        <f>_xlfn.STDEV.P(J1452:J1457)/AVERAGE(J1452:J1457)</f>
        <v>#DIV/0!</v>
      </c>
      <c r="L1452" s="134" t="e">
        <f>IF(K1452&lt;0.25,AVERAGE(J1452:J1457),MEDIAN(J1452:J1457))</f>
        <v>#DIV/0!</v>
      </c>
    </row>
    <row r="1453" spans="1:12" ht="16.5" thickBot="1" x14ac:dyDescent="0.3">
      <c r="A1453" s="13" t="s">
        <v>17</v>
      </c>
      <c r="B1453" s="94"/>
      <c r="C1453" s="95"/>
      <c r="D1453" s="28"/>
      <c r="E1453" s="4"/>
      <c r="F1453" s="97"/>
      <c r="G1453" s="69"/>
      <c r="H1453" s="4"/>
      <c r="I1453" s="13" t="s">
        <v>17</v>
      </c>
      <c r="J1453" s="14" t="e">
        <f>IF(OR(D1453&lt;G1452,D1453&gt;G1456),"-",D1453)</f>
        <v>#DIV/0!</v>
      </c>
      <c r="K1453" s="136" t="s">
        <v>3</v>
      </c>
      <c r="L1453" s="134"/>
    </row>
    <row r="1454" spans="1:12" ht="16.5" thickBot="1" x14ac:dyDescent="0.3">
      <c r="A1454" s="15" t="s">
        <v>18</v>
      </c>
      <c r="B1454" s="98"/>
      <c r="C1454" s="99"/>
      <c r="D1454" s="29"/>
      <c r="E1454" s="4"/>
      <c r="F1454" s="16" t="e">
        <f>IF(F1451&lt;25%,"MÉDIA","MEDIANA")</f>
        <v>#DIV/0!</v>
      </c>
      <c r="G1454" s="66" t="s">
        <v>11</v>
      </c>
      <c r="H1454" s="4"/>
      <c r="I1454" s="15" t="s">
        <v>18</v>
      </c>
      <c r="J1454" s="17" t="e">
        <f>IF(OR(D1454&lt;G1452,D1454&gt;G1456),"-",D1454)</f>
        <v>#DIV/0!</v>
      </c>
      <c r="K1454" s="137"/>
      <c r="L1454" s="134"/>
    </row>
    <row r="1455" spans="1:12" x14ac:dyDescent="0.25">
      <c r="A1455" s="13" t="s">
        <v>19</v>
      </c>
      <c r="B1455" s="94"/>
      <c r="C1455" s="95"/>
      <c r="D1455" s="28"/>
      <c r="E1455" s="4"/>
      <c r="F1455" s="96" t="s">
        <v>8</v>
      </c>
      <c r="G1455" s="67"/>
      <c r="H1455" s="4"/>
      <c r="I1455" s="13" t="s">
        <v>19</v>
      </c>
      <c r="J1455" s="14" t="e">
        <f>IF(OR(D1455&lt;G1452,D1455&gt;G1456),"-",D1455)</f>
        <v>#DIV/0!</v>
      </c>
      <c r="K1455" s="137"/>
      <c r="L1455" s="134"/>
    </row>
    <row r="1456" spans="1:12" x14ac:dyDescent="0.25">
      <c r="A1456" s="15" t="s">
        <v>20</v>
      </c>
      <c r="B1456" s="98"/>
      <c r="C1456" s="99"/>
      <c r="D1456" s="29"/>
      <c r="E1456" s="4"/>
      <c r="F1456" s="97"/>
      <c r="G1456" s="68" t="e">
        <f>F1457+$K$4*F1457</f>
        <v>#DIV/0!</v>
      </c>
      <c r="H1456" s="4"/>
      <c r="I1456" s="15" t="s">
        <v>20</v>
      </c>
      <c r="J1456" s="17" t="e">
        <f>IF(OR(D1456&lt;G1452,D1456&gt;G1456),"-",D1456)</f>
        <v>#DIV/0!</v>
      </c>
      <c r="K1456" s="70" t="e">
        <f>IF(K1452&lt;25%,"MÉDIA","MEDIANA")</f>
        <v>#DIV/0!</v>
      </c>
      <c r="L1456" s="134"/>
    </row>
    <row r="1457" spans="1:12" ht="16.5" thickBot="1" x14ac:dyDescent="0.3">
      <c r="A1457" s="18" t="s">
        <v>21</v>
      </c>
      <c r="B1457" s="141"/>
      <c r="C1457" s="142"/>
      <c r="D1457" s="30"/>
      <c r="E1457" s="4"/>
      <c r="F1457" s="19" t="e">
        <f>IF(F1451&lt;25%,AVERAGE(D1452:D1457),MEDIAN(D1452:D1457))</f>
        <v>#DIV/0!</v>
      </c>
      <c r="G1457" s="69"/>
      <c r="H1457" s="4"/>
      <c r="I1457" s="18" t="s">
        <v>21</v>
      </c>
      <c r="J1457" s="20" t="e">
        <f>IF(OR(D1457&lt;G1452,D1457&gt;G1456),"-",D1457)</f>
        <v>#DIV/0!</v>
      </c>
      <c r="K1457" s="71"/>
      <c r="L1457" s="135"/>
    </row>
    <row r="1458" spans="1:12" ht="6" customHeight="1" thickBot="1" x14ac:dyDescent="0.3">
      <c r="A1458" s="4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</row>
    <row r="1459" spans="1:12" ht="18.75" thickBot="1" x14ac:dyDescent="0.3">
      <c r="A1459" s="4"/>
      <c r="B1459" s="4"/>
      <c r="C1459" s="127" t="s">
        <v>12</v>
      </c>
      <c r="D1459" s="128"/>
      <c r="E1459" s="129"/>
      <c r="F1459" s="21" t="s">
        <v>4</v>
      </c>
      <c r="G1459" s="22" t="e">
        <f>MIN(J1452:J1457)</f>
        <v>#DIV/0!</v>
      </c>
      <c r="H1459" s="138" t="s">
        <v>5</v>
      </c>
      <c r="I1459" s="139"/>
      <c r="J1459" s="22" t="e">
        <f>AVERAGE(J1452:J1457)</f>
        <v>#DIV/0!</v>
      </c>
      <c r="K1459" s="23" t="s">
        <v>6</v>
      </c>
      <c r="L1459" s="22" t="e">
        <f>MEDIAN(J1452:J1457)</f>
        <v>#DIV/0!</v>
      </c>
    </row>
    <row r="1460" spans="1:12" ht="6.75" customHeight="1" x14ac:dyDescent="0.25">
      <c r="A1460" s="24"/>
      <c r="B1460" s="24"/>
      <c r="C1460" s="24"/>
      <c r="D1460" s="24"/>
      <c r="E1460" s="24"/>
      <c r="F1460" s="24"/>
      <c r="G1460" s="24"/>
      <c r="H1460" s="24"/>
      <c r="I1460" s="24"/>
      <c r="J1460" s="24"/>
      <c r="K1460" s="24"/>
      <c r="L1460" s="24"/>
    </row>
    <row r="1461" spans="1:12" ht="6" customHeight="1" thickBot="1" x14ac:dyDescent="0.3"/>
    <row r="1462" spans="1:12" ht="16.5" customHeight="1" thickBot="1" x14ac:dyDescent="0.3">
      <c r="A1462" s="117" t="s">
        <v>23</v>
      </c>
      <c r="B1462" s="118"/>
      <c r="C1462" s="118"/>
      <c r="D1462" s="119"/>
      <c r="E1462" s="4"/>
      <c r="F1462" s="104" t="s">
        <v>25</v>
      </c>
      <c r="G1462" s="105"/>
      <c r="H1462" s="4"/>
      <c r="I1462" s="108" t="s">
        <v>26</v>
      </c>
      <c r="J1462" s="109"/>
      <c r="K1462" s="109"/>
      <c r="L1462" s="110"/>
    </row>
    <row r="1463" spans="1:12" ht="18.75" thickBot="1" x14ac:dyDescent="0.3">
      <c r="A1463" s="5" t="s">
        <v>0</v>
      </c>
      <c r="B1463" s="86" t="s">
        <v>24</v>
      </c>
      <c r="C1463" s="87"/>
      <c r="D1463" s="88"/>
      <c r="E1463" s="4"/>
      <c r="F1463" s="106"/>
      <c r="G1463" s="107"/>
      <c r="H1463" s="4"/>
      <c r="I1463" s="111"/>
      <c r="J1463" s="112"/>
      <c r="K1463" s="112"/>
      <c r="L1463" s="113"/>
    </row>
    <row r="1464" spans="1:12" ht="16.5" thickBot="1" x14ac:dyDescent="0.3">
      <c r="A1464" s="78">
        <v>98</v>
      </c>
      <c r="B1464" s="80"/>
      <c r="C1464" s="81"/>
      <c r="D1464" s="82"/>
      <c r="E1464" s="4"/>
      <c r="F1464" s="106"/>
      <c r="G1464" s="107"/>
      <c r="H1464" s="4"/>
      <c r="I1464" s="114"/>
      <c r="J1464" s="115"/>
      <c r="K1464" s="115"/>
      <c r="L1464" s="116"/>
    </row>
    <row r="1465" spans="1:12" ht="16.5" customHeight="1" thickBot="1" x14ac:dyDescent="0.3">
      <c r="A1465" s="79"/>
      <c r="B1465" s="83"/>
      <c r="C1465" s="84"/>
      <c r="D1465" s="85"/>
      <c r="E1465" s="4"/>
      <c r="F1465" s="6" t="s">
        <v>13</v>
      </c>
      <c r="G1465" s="66" t="s">
        <v>10</v>
      </c>
      <c r="H1465" s="4"/>
      <c r="I1465" s="120" t="s">
        <v>27</v>
      </c>
      <c r="J1465" s="121"/>
      <c r="K1465" s="130" t="s">
        <v>29</v>
      </c>
      <c r="L1465" s="132" t="s">
        <v>28</v>
      </c>
    </row>
    <row r="1466" spans="1:12" ht="16.5" thickBot="1" x14ac:dyDescent="0.3">
      <c r="A1466" s="7" t="s">
        <v>15</v>
      </c>
      <c r="B1466" s="89" t="s">
        <v>2</v>
      </c>
      <c r="C1466" s="140"/>
      <c r="D1466" s="8" t="s">
        <v>1</v>
      </c>
      <c r="E1466" s="4"/>
      <c r="F1466" s="9" t="e">
        <f>_xlfn.STDEV.P(D1467:D1472)/AVERAGE(D1467:D1472)</f>
        <v>#DIV/0!</v>
      </c>
      <c r="G1466" s="67"/>
      <c r="H1466" s="4"/>
      <c r="I1466" s="122"/>
      <c r="J1466" s="123"/>
      <c r="K1466" s="131"/>
      <c r="L1466" s="133"/>
    </row>
    <row r="1467" spans="1:12" ht="18.75" thickBot="1" x14ac:dyDescent="0.3">
      <c r="A1467" s="10" t="s">
        <v>16</v>
      </c>
      <c r="B1467" s="143"/>
      <c r="C1467" s="144"/>
      <c r="D1467" s="27"/>
      <c r="E1467" s="4"/>
      <c r="F1467" s="96" t="s">
        <v>7</v>
      </c>
      <c r="G1467" s="68" t="e">
        <f>F1472-$K$5*F1472</f>
        <v>#DIV/0!</v>
      </c>
      <c r="H1467" s="4"/>
      <c r="I1467" s="10" t="s">
        <v>16</v>
      </c>
      <c r="J1467" s="11" t="e">
        <f>IF(OR(D1467&lt;G1467,D1467&gt;G1471),"-",D1467)</f>
        <v>#DIV/0!</v>
      </c>
      <c r="K1467" s="12" t="e">
        <f>_xlfn.STDEV.P(J1467:J1472)/AVERAGE(J1467:J1472)</f>
        <v>#DIV/0!</v>
      </c>
      <c r="L1467" s="134" t="e">
        <f>IF(K1467&lt;0.25,AVERAGE(J1467:J1472),MEDIAN(J1467:J1472))</f>
        <v>#DIV/0!</v>
      </c>
    </row>
    <row r="1468" spans="1:12" ht="16.5" thickBot="1" x14ac:dyDescent="0.3">
      <c r="A1468" s="13" t="s">
        <v>17</v>
      </c>
      <c r="B1468" s="94"/>
      <c r="C1468" s="95"/>
      <c r="D1468" s="28"/>
      <c r="E1468" s="4"/>
      <c r="F1468" s="97"/>
      <c r="G1468" s="69"/>
      <c r="H1468" s="4"/>
      <c r="I1468" s="13" t="s">
        <v>17</v>
      </c>
      <c r="J1468" s="14" t="e">
        <f>IF(OR(D1468&lt;G1467,D1468&gt;G1471),"-",D1468)</f>
        <v>#DIV/0!</v>
      </c>
      <c r="K1468" s="136" t="s">
        <v>3</v>
      </c>
      <c r="L1468" s="134"/>
    </row>
    <row r="1469" spans="1:12" ht="16.5" thickBot="1" x14ac:dyDescent="0.3">
      <c r="A1469" s="15" t="s">
        <v>18</v>
      </c>
      <c r="B1469" s="98"/>
      <c r="C1469" s="99"/>
      <c r="D1469" s="29"/>
      <c r="E1469" s="4"/>
      <c r="F1469" s="16" t="e">
        <f>IF(F1466&lt;25%,"MÉDIA","MEDIANA")</f>
        <v>#DIV/0!</v>
      </c>
      <c r="G1469" s="66" t="s">
        <v>11</v>
      </c>
      <c r="H1469" s="4"/>
      <c r="I1469" s="15" t="s">
        <v>18</v>
      </c>
      <c r="J1469" s="17" t="e">
        <f>IF(OR(D1469&lt;G1467,D1469&gt;G1471),"-",D1469)</f>
        <v>#DIV/0!</v>
      </c>
      <c r="K1469" s="137"/>
      <c r="L1469" s="134"/>
    </row>
    <row r="1470" spans="1:12" x14ac:dyDescent="0.25">
      <c r="A1470" s="13" t="s">
        <v>19</v>
      </c>
      <c r="B1470" s="94"/>
      <c r="C1470" s="95"/>
      <c r="D1470" s="28"/>
      <c r="E1470" s="4"/>
      <c r="F1470" s="96" t="s">
        <v>8</v>
      </c>
      <c r="G1470" s="67"/>
      <c r="H1470" s="4"/>
      <c r="I1470" s="13" t="s">
        <v>19</v>
      </c>
      <c r="J1470" s="14" t="e">
        <f>IF(OR(D1470&lt;G1467,D1470&gt;G1471),"-",D1470)</f>
        <v>#DIV/0!</v>
      </c>
      <c r="K1470" s="137"/>
      <c r="L1470" s="134"/>
    </row>
    <row r="1471" spans="1:12" x14ac:dyDescent="0.25">
      <c r="A1471" s="15" t="s">
        <v>20</v>
      </c>
      <c r="B1471" s="98"/>
      <c r="C1471" s="99"/>
      <c r="D1471" s="29"/>
      <c r="E1471" s="4"/>
      <c r="F1471" s="97"/>
      <c r="G1471" s="68" t="e">
        <f>F1472+$K$4*F1472</f>
        <v>#DIV/0!</v>
      </c>
      <c r="H1471" s="4"/>
      <c r="I1471" s="15" t="s">
        <v>20</v>
      </c>
      <c r="J1471" s="17" t="e">
        <f>IF(OR(D1471&lt;G1467,D1471&gt;G1471),"-",D1471)</f>
        <v>#DIV/0!</v>
      </c>
      <c r="K1471" s="70" t="e">
        <f>IF(K1467&lt;25%,"MÉDIA","MEDIANA")</f>
        <v>#DIV/0!</v>
      </c>
      <c r="L1471" s="134"/>
    </row>
    <row r="1472" spans="1:12" ht="16.5" thickBot="1" x14ac:dyDescent="0.3">
      <c r="A1472" s="18" t="s">
        <v>21</v>
      </c>
      <c r="B1472" s="141"/>
      <c r="C1472" s="142"/>
      <c r="D1472" s="30"/>
      <c r="E1472" s="4"/>
      <c r="F1472" s="19" t="e">
        <f>IF(F1466&lt;25%,AVERAGE(D1467:D1472),MEDIAN(D1467:D1472))</f>
        <v>#DIV/0!</v>
      </c>
      <c r="G1472" s="69"/>
      <c r="H1472" s="4"/>
      <c r="I1472" s="18" t="s">
        <v>21</v>
      </c>
      <c r="J1472" s="20" t="e">
        <f>IF(OR(D1472&lt;G1467,D1472&gt;G1471),"-",D1472)</f>
        <v>#DIV/0!</v>
      </c>
      <c r="K1472" s="71"/>
      <c r="L1472" s="135"/>
    </row>
    <row r="1473" spans="1:12" ht="6" customHeight="1" thickBot="1" x14ac:dyDescent="0.3">
      <c r="A1473" s="4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</row>
    <row r="1474" spans="1:12" ht="18.75" thickBot="1" x14ac:dyDescent="0.3">
      <c r="A1474" s="4"/>
      <c r="B1474" s="4"/>
      <c r="C1474" s="127" t="s">
        <v>12</v>
      </c>
      <c r="D1474" s="128"/>
      <c r="E1474" s="129"/>
      <c r="F1474" s="21" t="s">
        <v>4</v>
      </c>
      <c r="G1474" s="22" t="e">
        <f>MIN(J1467:J1472)</f>
        <v>#DIV/0!</v>
      </c>
      <c r="H1474" s="138" t="s">
        <v>5</v>
      </c>
      <c r="I1474" s="139"/>
      <c r="J1474" s="22" t="e">
        <f>AVERAGE(J1467:J1472)</f>
        <v>#DIV/0!</v>
      </c>
      <c r="K1474" s="23" t="s">
        <v>6</v>
      </c>
      <c r="L1474" s="22" t="e">
        <f>MEDIAN(J1467:J1472)</f>
        <v>#DIV/0!</v>
      </c>
    </row>
    <row r="1475" spans="1:12" ht="6.75" customHeight="1" x14ac:dyDescent="0.25">
      <c r="A1475" s="24"/>
      <c r="B1475" s="24"/>
      <c r="C1475" s="24"/>
      <c r="D1475" s="24"/>
      <c r="E1475" s="24"/>
      <c r="F1475" s="24"/>
      <c r="G1475" s="24"/>
      <c r="H1475" s="24"/>
      <c r="I1475" s="24"/>
      <c r="J1475" s="24"/>
      <c r="K1475" s="24"/>
      <c r="L1475" s="24"/>
    </row>
    <row r="1476" spans="1:12" ht="6" customHeight="1" thickBot="1" x14ac:dyDescent="0.3"/>
    <row r="1477" spans="1:12" ht="16.5" customHeight="1" thickBot="1" x14ac:dyDescent="0.3">
      <c r="A1477" s="117" t="s">
        <v>23</v>
      </c>
      <c r="B1477" s="118"/>
      <c r="C1477" s="118"/>
      <c r="D1477" s="119"/>
      <c r="E1477" s="4"/>
      <c r="F1477" s="104" t="s">
        <v>25</v>
      </c>
      <c r="G1477" s="105"/>
      <c r="H1477" s="4"/>
      <c r="I1477" s="108" t="s">
        <v>26</v>
      </c>
      <c r="J1477" s="109"/>
      <c r="K1477" s="109"/>
      <c r="L1477" s="110"/>
    </row>
    <row r="1478" spans="1:12" ht="18.75" thickBot="1" x14ac:dyDescent="0.3">
      <c r="A1478" s="5" t="s">
        <v>0</v>
      </c>
      <c r="B1478" s="86" t="s">
        <v>24</v>
      </c>
      <c r="C1478" s="87"/>
      <c r="D1478" s="88"/>
      <c r="E1478" s="4"/>
      <c r="F1478" s="106"/>
      <c r="G1478" s="107"/>
      <c r="H1478" s="4"/>
      <c r="I1478" s="111"/>
      <c r="J1478" s="112"/>
      <c r="K1478" s="112"/>
      <c r="L1478" s="113"/>
    </row>
    <row r="1479" spans="1:12" ht="16.5" thickBot="1" x14ac:dyDescent="0.3">
      <c r="A1479" s="78">
        <v>99</v>
      </c>
      <c r="B1479" s="80"/>
      <c r="C1479" s="81"/>
      <c r="D1479" s="82"/>
      <c r="E1479" s="4"/>
      <c r="F1479" s="106"/>
      <c r="G1479" s="107"/>
      <c r="H1479" s="4"/>
      <c r="I1479" s="114"/>
      <c r="J1479" s="115"/>
      <c r="K1479" s="115"/>
      <c r="L1479" s="116"/>
    </row>
    <row r="1480" spans="1:12" ht="16.5" customHeight="1" thickBot="1" x14ac:dyDescent="0.3">
      <c r="A1480" s="79"/>
      <c r="B1480" s="83"/>
      <c r="C1480" s="84"/>
      <c r="D1480" s="85"/>
      <c r="E1480" s="4"/>
      <c r="F1480" s="6" t="s">
        <v>13</v>
      </c>
      <c r="G1480" s="66" t="s">
        <v>10</v>
      </c>
      <c r="H1480" s="4"/>
      <c r="I1480" s="120" t="s">
        <v>27</v>
      </c>
      <c r="J1480" s="121"/>
      <c r="K1480" s="130" t="s">
        <v>29</v>
      </c>
      <c r="L1480" s="132" t="s">
        <v>28</v>
      </c>
    </row>
    <row r="1481" spans="1:12" ht="16.5" thickBot="1" x14ac:dyDescent="0.3">
      <c r="A1481" s="7" t="s">
        <v>15</v>
      </c>
      <c r="B1481" s="89" t="s">
        <v>2</v>
      </c>
      <c r="C1481" s="140"/>
      <c r="D1481" s="8" t="s">
        <v>1</v>
      </c>
      <c r="E1481" s="4"/>
      <c r="F1481" s="9" t="e">
        <f>_xlfn.STDEV.P(D1482:D1487)/AVERAGE(D1482:D1487)</f>
        <v>#DIV/0!</v>
      </c>
      <c r="G1481" s="67"/>
      <c r="H1481" s="4"/>
      <c r="I1481" s="122"/>
      <c r="J1481" s="123"/>
      <c r="K1481" s="131"/>
      <c r="L1481" s="133"/>
    </row>
    <row r="1482" spans="1:12" ht="18.75" thickBot="1" x14ac:dyDescent="0.3">
      <c r="A1482" s="10" t="s">
        <v>16</v>
      </c>
      <c r="B1482" s="143"/>
      <c r="C1482" s="144"/>
      <c r="D1482" s="27"/>
      <c r="E1482" s="4"/>
      <c r="F1482" s="96" t="s">
        <v>7</v>
      </c>
      <c r="G1482" s="68" t="e">
        <f>F1487-$K$5*F1487</f>
        <v>#DIV/0!</v>
      </c>
      <c r="H1482" s="4"/>
      <c r="I1482" s="10" t="s">
        <v>16</v>
      </c>
      <c r="J1482" s="11" t="e">
        <f>IF(OR(D1482&lt;G1482,D1482&gt;G1486),"-",D1482)</f>
        <v>#DIV/0!</v>
      </c>
      <c r="K1482" s="12" t="e">
        <f>_xlfn.STDEV.P(J1482:J1487)/AVERAGE(J1482:J1487)</f>
        <v>#DIV/0!</v>
      </c>
      <c r="L1482" s="134" t="e">
        <f>IF(K1482&lt;0.25,AVERAGE(J1482:J1487),MEDIAN(J1482:J1487))</f>
        <v>#DIV/0!</v>
      </c>
    </row>
    <row r="1483" spans="1:12" ht="16.5" thickBot="1" x14ac:dyDescent="0.3">
      <c r="A1483" s="13" t="s">
        <v>17</v>
      </c>
      <c r="B1483" s="94"/>
      <c r="C1483" s="95"/>
      <c r="D1483" s="28"/>
      <c r="E1483" s="4"/>
      <c r="F1483" s="97"/>
      <c r="G1483" s="69"/>
      <c r="H1483" s="4"/>
      <c r="I1483" s="13" t="s">
        <v>17</v>
      </c>
      <c r="J1483" s="14" t="e">
        <f>IF(OR(D1483&lt;G1482,D1483&gt;G1486),"-",D1483)</f>
        <v>#DIV/0!</v>
      </c>
      <c r="K1483" s="136" t="s">
        <v>3</v>
      </c>
      <c r="L1483" s="134"/>
    </row>
    <row r="1484" spans="1:12" ht="16.5" thickBot="1" x14ac:dyDescent="0.3">
      <c r="A1484" s="15" t="s">
        <v>18</v>
      </c>
      <c r="B1484" s="98"/>
      <c r="C1484" s="99"/>
      <c r="D1484" s="29"/>
      <c r="E1484" s="4"/>
      <c r="F1484" s="16" t="e">
        <f>IF(F1481&lt;25%,"MÉDIA","MEDIANA")</f>
        <v>#DIV/0!</v>
      </c>
      <c r="G1484" s="66" t="s">
        <v>11</v>
      </c>
      <c r="H1484" s="4"/>
      <c r="I1484" s="15" t="s">
        <v>18</v>
      </c>
      <c r="J1484" s="17" t="e">
        <f>IF(OR(D1484&lt;G1482,D1484&gt;G1486),"-",D1484)</f>
        <v>#DIV/0!</v>
      </c>
      <c r="K1484" s="137"/>
      <c r="L1484" s="134"/>
    </row>
    <row r="1485" spans="1:12" x14ac:dyDescent="0.25">
      <c r="A1485" s="13" t="s">
        <v>19</v>
      </c>
      <c r="B1485" s="94"/>
      <c r="C1485" s="95"/>
      <c r="D1485" s="28"/>
      <c r="E1485" s="4"/>
      <c r="F1485" s="96" t="s">
        <v>8</v>
      </c>
      <c r="G1485" s="67"/>
      <c r="H1485" s="4"/>
      <c r="I1485" s="13" t="s">
        <v>19</v>
      </c>
      <c r="J1485" s="14" t="e">
        <f>IF(OR(D1485&lt;G1482,D1485&gt;G1486),"-",D1485)</f>
        <v>#DIV/0!</v>
      </c>
      <c r="K1485" s="137"/>
      <c r="L1485" s="134"/>
    </row>
    <row r="1486" spans="1:12" x14ac:dyDescent="0.25">
      <c r="A1486" s="15" t="s">
        <v>20</v>
      </c>
      <c r="B1486" s="98"/>
      <c r="C1486" s="99"/>
      <c r="D1486" s="29"/>
      <c r="E1486" s="4"/>
      <c r="F1486" s="97"/>
      <c r="G1486" s="68" t="e">
        <f>F1487+$K$4*F1487</f>
        <v>#DIV/0!</v>
      </c>
      <c r="H1486" s="4"/>
      <c r="I1486" s="15" t="s">
        <v>20</v>
      </c>
      <c r="J1486" s="17" t="e">
        <f>IF(OR(D1486&lt;G1482,D1486&gt;G1486),"-",D1486)</f>
        <v>#DIV/0!</v>
      </c>
      <c r="K1486" s="70" t="e">
        <f>IF(K1482&lt;25%,"MÉDIA","MEDIANA")</f>
        <v>#DIV/0!</v>
      </c>
      <c r="L1486" s="134"/>
    </row>
    <row r="1487" spans="1:12" ht="16.5" thickBot="1" x14ac:dyDescent="0.3">
      <c r="A1487" s="18" t="s">
        <v>21</v>
      </c>
      <c r="B1487" s="141"/>
      <c r="C1487" s="142"/>
      <c r="D1487" s="30"/>
      <c r="E1487" s="4"/>
      <c r="F1487" s="19" t="e">
        <f>IF(F1481&lt;25%,AVERAGE(D1482:D1487),MEDIAN(D1482:D1487))</f>
        <v>#DIV/0!</v>
      </c>
      <c r="G1487" s="69"/>
      <c r="H1487" s="4"/>
      <c r="I1487" s="18" t="s">
        <v>21</v>
      </c>
      <c r="J1487" s="20" t="e">
        <f>IF(OR(D1487&lt;G1482,D1487&gt;G1486),"-",D1487)</f>
        <v>#DIV/0!</v>
      </c>
      <c r="K1487" s="71"/>
      <c r="L1487" s="135"/>
    </row>
    <row r="1488" spans="1:12" ht="6" customHeight="1" thickBot="1" x14ac:dyDescent="0.3">
      <c r="A1488" s="4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</row>
    <row r="1489" spans="1:12" ht="18.75" thickBot="1" x14ac:dyDescent="0.3">
      <c r="A1489" s="4"/>
      <c r="B1489" s="4"/>
      <c r="C1489" s="127" t="s">
        <v>12</v>
      </c>
      <c r="D1489" s="128"/>
      <c r="E1489" s="129"/>
      <c r="F1489" s="21" t="s">
        <v>4</v>
      </c>
      <c r="G1489" s="22" t="e">
        <f>MIN(J1482:J1487)</f>
        <v>#DIV/0!</v>
      </c>
      <c r="H1489" s="138" t="s">
        <v>5</v>
      </c>
      <c r="I1489" s="139"/>
      <c r="J1489" s="22" t="e">
        <f>AVERAGE(J1482:J1487)</f>
        <v>#DIV/0!</v>
      </c>
      <c r="K1489" s="23" t="s">
        <v>6</v>
      </c>
      <c r="L1489" s="22" t="e">
        <f>MEDIAN(J1482:J1487)</f>
        <v>#DIV/0!</v>
      </c>
    </row>
    <row r="1490" spans="1:12" ht="6.75" customHeight="1" x14ac:dyDescent="0.25">
      <c r="A1490" s="24"/>
      <c r="B1490" s="24"/>
      <c r="C1490" s="24"/>
      <c r="D1490" s="24"/>
      <c r="E1490" s="24"/>
      <c r="F1490" s="24"/>
      <c r="G1490" s="24"/>
      <c r="H1490" s="24"/>
      <c r="I1490" s="24"/>
      <c r="J1490" s="24"/>
      <c r="K1490" s="24"/>
      <c r="L1490" s="24"/>
    </row>
    <row r="1491" spans="1:12" ht="6" customHeight="1" thickBot="1" x14ac:dyDescent="0.3"/>
    <row r="1492" spans="1:12" ht="16.5" customHeight="1" thickBot="1" x14ac:dyDescent="0.3">
      <c r="A1492" s="117" t="s">
        <v>23</v>
      </c>
      <c r="B1492" s="118"/>
      <c r="C1492" s="118"/>
      <c r="D1492" s="119"/>
      <c r="E1492" s="4"/>
      <c r="F1492" s="104" t="s">
        <v>25</v>
      </c>
      <c r="G1492" s="105"/>
      <c r="H1492" s="4"/>
      <c r="I1492" s="108" t="s">
        <v>26</v>
      </c>
      <c r="J1492" s="109"/>
      <c r="K1492" s="109"/>
      <c r="L1492" s="110"/>
    </row>
    <row r="1493" spans="1:12" ht="18.75" thickBot="1" x14ac:dyDescent="0.3">
      <c r="A1493" s="5" t="s">
        <v>0</v>
      </c>
      <c r="B1493" s="86" t="s">
        <v>24</v>
      </c>
      <c r="C1493" s="87"/>
      <c r="D1493" s="88"/>
      <c r="E1493" s="4"/>
      <c r="F1493" s="106"/>
      <c r="G1493" s="107"/>
      <c r="H1493" s="4"/>
      <c r="I1493" s="111"/>
      <c r="J1493" s="112"/>
      <c r="K1493" s="112"/>
      <c r="L1493" s="113"/>
    </row>
    <row r="1494" spans="1:12" ht="16.5" thickBot="1" x14ac:dyDescent="0.3">
      <c r="A1494" s="78">
        <v>100</v>
      </c>
      <c r="B1494" s="80"/>
      <c r="C1494" s="81"/>
      <c r="D1494" s="82"/>
      <c r="E1494" s="4"/>
      <c r="F1494" s="106"/>
      <c r="G1494" s="107"/>
      <c r="H1494" s="4"/>
      <c r="I1494" s="114"/>
      <c r="J1494" s="115"/>
      <c r="K1494" s="115"/>
      <c r="L1494" s="116"/>
    </row>
    <row r="1495" spans="1:12" ht="16.5" customHeight="1" thickBot="1" x14ac:dyDescent="0.3">
      <c r="A1495" s="79"/>
      <c r="B1495" s="83"/>
      <c r="C1495" s="84"/>
      <c r="D1495" s="85"/>
      <c r="E1495" s="4"/>
      <c r="F1495" s="6" t="s">
        <v>13</v>
      </c>
      <c r="G1495" s="66" t="s">
        <v>10</v>
      </c>
      <c r="H1495" s="4"/>
      <c r="I1495" s="120" t="s">
        <v>27</v>
      </c>
      <c r="J1495" s="121"/>
      <c r="K1495" s="130" t="s">
        <v>29</v>
      </c>
      <c r="L1495" s="132" t="s">
        <v>28</v>
      </c>
    </row>
    <row r="1496" spans="1:12" ht="16.5" thickBot="1" x14ac:dyDescent="0.3">
      <c r="A1496" s="7" t="s">
        <v>15</v>
      </c>
      <c r="B1496" s="89" t="s">
        <v>2</v>
      </c>
      <c r="C1496" s="140"/>
      <c r="D1496" s="8" t="s">
        <v>1</v>
      </c>
      <c r="E1496" s="4"/>
      <c r="F1496" s="9" t="e">
        <f>_xlfn.STDEV.P(D1497:D1502)/AVERAGE(D1497:D1502)</f>
        <v>#DIV/0!</v>
      </c>
      <c r="G1496" s="67"/>
      <c r="H1496" s="4"/>
      <c r="I1496" s="122"/>
      <c r="J1496" s="123"/>
      <c r="K1496" s="131"/>
      <c r="L1496" s="133"/>
    </row>
    <row r="1497" spans="1:12" ht="18.75" thickBot="1" x14ac:dyDescent="0.3">
      <c r="A1497" s="10" t="s">
        <v>16</v>
      </c>
      <c r="B1497" s="143"/>
      <c r="C1497" s="144"/>
      <c r="D1497" s="27"/>
      <c r="E1497" s="4"/>
      <c r="F1497" s="96" t="s">
        <v>7</v>
      </c>
      <c r="G1497" s="68" t="e">
        <f>F1502-$K$5*F1502</f>
        <v>#DIV/0!</v>
      </c>
      <c r="H1497" s="4"/>
      <c r="I1497" s="10" t="s">
        <v>16</v>
      </c>
      <c r="J1497" s="11" t="e">
        <f>IF(OR(D1497&lt;G1497,D1497&gt;G1501),"-",D1497)</f>
        <v>#DIV/0!</v>
      </c>
      <c r="K1497" s="12" t="e">
        <f>_xlfn.STDEV.P(J1497:J1502)/AVERAGE(J1497:J1502)</f>
        <v>#DIV/0!</v>
      </c>
      <c r="L1497" s="134" t="e">
        <f>IF(K1497&lt;0.25,AVERAGE(J1497:J1502),MEDIAN(J1497:J1502))</f>
        <v>#DIV/0!</v>
      </c>
    </row>
    <row r="1498" spans="1:12" ht="16.5" thickBot="1" x14ac:dyDescent="0.3">
      <c r="A1498" s="13" t="s">
        <v>17</v>
      </c>
      <c r="B1498" s="94"/>
      <c r="C1498" s="95"/>
      <c r="D1498" s="28"/>
      <c r="E1498" s="4"/>
      <c r="F1498" s="97"/>
      <c r="G1498" s="69"/>
      <c r="H1498" s="4"/>
      <c r="I1498" s="13" t="s">
        <v>17</v>
      </c>
      <c r="J1498" s="14" t="e">
        <f>IF(OR(D1498&lt;G1497,D1498&gt;G1501),"-",D1498)</f>
        <v>#DIV/0!</v>
      </c>
      <c r="K1498" s="136" t="s">
        <v>3</v>
      </c>
      <c r="L1498" s="134"/>
    </row>
    <row r="1499" spans="1:12" ht="16.5" thickBot="1" x14ac:dyDescent="0.3">
      <c r="A1499" s="15" t="s">
        <v>18</v>
      </c>
      <c r="B1499" s="98"/>
      <c r="C1499" s="99"/>
      <c r="D1499" s="29"/>
      <c r="E1499" s="4"/>
      <c r="F1499" s="16" t="e">
        <f>IF(F1496&lt;25%,"MÉDIA","MEDIANA")</f>
        <v>#DIV/0!</v>
      </c>
      <c r="G1499" s="66" t="s">
        <v>11</v>
      </c>
      <c r="H1499" s="4"/>
      <c r="I1499" s="15" t="s">
        <v>18</v>
      </c>
      <c r="J1499" s="17" t="e">
        <f>IF(OR(D1499&lt;G1497,D1499&gt;G1501),"-",D1499)</f>
        <v>#DIV/0!</v>
      </c>
      <c r="K1499" s="137"/>
      <c r="L1499" s="134"/>
    </row>
    <row r="1500" spans="1:12" x14ac:dyDescent="0.25">
      <c r="A1500" s="13" t="s">
        <v>19</v>
      </c>
      <c r="B1500" s="94"/>
      <c r="C1500" s="95"/>
      <c r="D1500" s="28"/>
      <c r="E1500" s="4"/>
      <c r="F1500" s="96" t="s">
        <v>8</v>
      </c>
      <c r="G1500" s="67"/>
      <c r="H1500" s="4"/>
      <c r="I1500" s="13" t="s">
        <v>19</v>
      </c>
      <c r="J1500" s="14" t="e">
        <f>IF(OR(D1500&lt;G1497,D1500&gt;G1501),"-",D1500)</f>
        <v>#DIV/0!</v>
      </c>
      <c r="K1500" s="137"/>
      <c r="L1500" s="134"/>
    </row>
    <row r="1501" spans="1:12" x14ac:dyDescent="0.25">
      <c r="A1501" s="15" t="s">
        <v>20</v>
      </c>
      <c r="B1501" s="98"/>
      <c r="C1501" s="99"/>
      <c r="D1501" s="29"/>
      <c r="E1501" s="4"/>
      <c r="F1501" s="97"/>
      <c r="G1501" s="68" t="e">
        <f>F1502+$K$4*F1502</f>
        <v>#DIV/0!</v>
      </c>
      <c r="H1501" s="4"/>
      <c r="I1501" s="15" t="s">
        <v>20</v>
      </c>
      <c r="J1501" s="17" t="e">
        <f>IF(OR(D1501&lt;G1497,D1501&gt;G1501),"-",D1501)</f>
        <v>#DIV/0!</v>
      </c>
      <c r="K1501" s="70" t="e">
        <f>IF(K1497&lt;25%,"MÉDIA","MEDIANA")</f>
        <v>#DIV/0!</v>
      </c>
      <c r="L1501" s="134"/>
    </row>
    <row r="1502" spans="1:12" ht="16.5" thickBot="1" x14ac:dyDescent="0.3">
      <c r="A1502" s="18" t="s">
        <v>21</v>
      </c>
      <c r="B1502" s="141"/>
      <c r="C1502" s="142"/>
      <c r="D1502" s="30"/>
      <c r="E1502" s="4"/>
      <c r="F1502" s="19" t="e">
        <f>IF(F1496&lt;25%,AVERAGE(D1497:D1502),MEDIAN(D1497:D1502))</f>
        <v>#DIV/0!</v>
      </c>
      <c r="G1502" s="69"/>
      <c r="H1502" s="4"/>
      <c r="I1502" s="18" t="s">
        <v>21</v>
      </c>
      <c r="J1502" s="20" t="e">
        <f>IF(OR(D1502&lt;G1497,D1502&gt;G1501),"-",D1502)</f>
        <v>#DIV/0!</v>
      </c>
      <c r="K1502" s="71"/>
      <c r="L1502" s="135"/>
    </row>
    <row r="1503" spans="1:12" ht="6" customHeight="1" thickBot="1" x14ac:dyDescent="0.3">
      <c r="A1503" s="4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</row>
    <row r="1504" spans="1:12" ht="18.75" thickBot="1" x14ac:dyDescent="0.3">
      <c r="A1504" s="4"/>
      <c r="B1504" s="4"/>
      <c r="C1504" s="127" t="s">
        <v>12</v>
      </c>
      <c r="D1504" s="128"/>
      <c r="E1504" s="129"/>
      <c r="F1504" s="21" t="s">
        <v>4</v>
      </c>
      <c r="G1504" s="22" t="e">
        <f>MIN(J1497:J1502)</f>
        <v>#DIV/0!</v>
      </c>
      <c r="H1504" s="138" t="s">
        <v>5</v>
      </c>
      <c r="I1504" s="139"/>
      <c r="J1504" s="22" t="e">
        <f>AVERAGE(J1497:J1502)</f>
        <v>#DIV/0!</v>
      </c>
      <c r="K1504" s="23" t="s">
        <v>6</v>
      </c>
      <c r="L1504" s="22" t="e">
        <f>MEDIAN(J1497:J1502)</f>
        <v>#DIV/0!</v>
      </c>
    </row>
    <row r="1505" spans="1:12" ht="6.75" customHeight="1" x14ac:dyDescent="0.25">
      <c r="A1505" s="24"/>
      <c r="B1505" s="24"/>
      <c r="C1505" s="24"/>
      <c r="D1505" s="24"/>
      <c r="E1505" s="24"/>
      <c r="F1505" s="24"/>
      <c r="G1505" s="24"/>
      <c r="H1505" s="24"/>
      <c r="I1505" s="24"/>
      <c r="J1505" s="24"/>
      <c r="K1505" s="24"/>
      <c r="L1505" s="24"/>
    </row>
    <row r="1506" spans="1:12" ht="6" customHeight="1" x14ac:dyDescent="0.25"/>
  </sheetData>
  <sheetProtection algorithmName="SHA-512" hashValue="tUtjFWPNRzHeWfuFDsmug9d9xdDH+kkegEKT6wDt+yifxhNjCMjDQX/TmqgkCTt+YEAgH0ZFEPPssSvaWUYjCA==" saltValue="SwajAhK8HHOcJQEpEPTsvw==" spinCount="100000" sheet="1" selectLockedCells="1"/>
  <mergeCells count="2705">
    <mergeCell ref="C1504:E1504"/>
    <mergeCell ref="H1504:I1504"/>
    <mergeCell ref="B1497:C1497"/>
    <mergeCell ref="F1497:F1498"/>
    <mergeCell ref="G1497:G1498"/>
    <mergeCell ref="L1497:L1502"/>
    <mergeCell ref="B1498:C1498"/>
    <mergeCell ref="K1498:K1500"/>
    <mergeCell ref="B1499:C1499"/>
    <mergeCell ref="G1499:G1500"/>
    <mergeCell ref="B1500:C1500"/>
    <mergeCell ref="F1500:F1501"/>
    <mergeCell ref="B1501:C1501"/>
    <mergeCell ref="G1501:G1502"/>
    <mergeCell ref="K1501:K1502"/>
    <mergeCell ref="B1502:C1502"/>
    <mergeCell ref="C1489:E1489"/>
    <mergeCell ref="H1489:I1489"/>
    <mergeCell ref="A1492:D1492"/>
    <mergeCell ref="F1492:G1494"/>
    <mergeCell ref="I1492:L1494"/>
    <mergeCell ref="B1493:D1493"/>
    <mergeCell ref="A1494:A1495"/>
    <mergeCell ref="B1494:D1495"/>
    <mergeCell ref="G1495:G1496"/>
    <mergeCell ref="I1495:J1496"/>
    <mergeCell ref="K1495:K1496"/>
    <mergeCell ref="L1495:L1496"/>
    <mergeCell ref="B1496:C1496"/>
    <mergeCell ref="B1482:C1482"/>
    <mergeCell ref="F1482:F1483"/>
    <mergeCell ref="G1482:G1483"/>
    <mergeCell ref="L1482:L1487"/>
    <mergeCell ref="B1483:C1483"/>
    <mergeCell ref="K1483:K1485"/>
    <mergeCell ref="B1484:C1484"/>
    <mergeCell ref="G1484:G1485"/>
    <mergeCell ref="B1485:C1485"/>
    <mergeCell ref="F1485:F1486"/>
    <mergeCell ref="B1486:C1486"/>
    <mergeCell ref="G1486:G1487"/>
    <mergeCell ref="K1486:K1487"/>
    <mergeCell ref="B1487:C1487"/>
    <mergeCell ref="C1474:E1474"/>
    <mergeCell ref="H1474:I1474"/>
    <mergeCell ref="A1477:D1477"/>
    <mergeCell ref="F1477:G1479"/>
    <mergeCell ref="I1477:L1479"/>
    <mergeCell ref="B1478:D1478"/>
    <mergeCell ref="A1479:A1480"/>
    <mergeCell ref="B1479:D1480"/>
    <mergeCell ref="G1480:G1481"/>
    <mergeCell ref="I1480:J1481"/>
    <mergeCell ref="K1480:K1481"/>
    <mergeCell ref="L1480:L1481"/>
    <mergeCell ref="B1481:C1481"/>
    <mergeCell ref="B1467:C1467"/>
    <mergeCell ref="F1467:F1468"/>
    <mergeCell ref="G1467:G1468"/>
    <mergeCell ref="L1467:L1472"/>
    <mergeCell ref="B1468:C1468"/>
    <mergeCell ref="K1468:K1470"/>
    <mergeCell ref="B1469:C1469"/>
    <mergeCell ref="G1469:G1470"/>
    <mergeCell ref="B1470:C1470"/>
    <mergeCell ref="F1470:F1471"/>
    <mergeCell ref="B1471:C1471"/>
    <mergeCell ref="G1471:G1472"/>
    <mergeCell ref="K1471:K1472"/>
    <mergeCell ref="B1472:C1472"/>
    <mergeCell ref="C1459:E1459"/>
    <mergeCell ref="H1459:I1459"/>
    <mergeCell ref="A1462:D1462"/>
    <mergeCell ref="F1462:G1464"/>
    <mergeCell ref="I1462:L1464"/>
    <mergeCell ref="B1463:D1463"/>
    <mergeCell ref="A1464:A1465"/>
    <mergeCell ref="B1464:D1465"/>
    <mergeCell ref="G1465:G1466"/>
    <mergeCell ref="I1465:J1466"/>
    <mergeCell ref="K1465:K1466"/>
    <mergeCell ref="L1465:L1466"/>
    <mergeCell ref="B1466:C1466"/>
    <mergeCell ref="B1452:C1452"/>
    <mergeCell ref="F1452:F1453"/>
    <mergeCell ref="G1452:G1453"/>
    <mergeCell ref="L1452:L1457"/>
    <mergeCell ref="B1453:C1453"/>
    <mergeCell ref="K1453:K1455"/>
    <mergeCell ref="B1454:C1454"/>
    <mergeCell ref="G1454:G1455"/>
    <mergeCell ref="B1455:C1455"/>
    <mergeCell ref="F1455:F1456"/>
    <mergeCell ref="B1456:C1456"/>
    <mergeCell ref="G1456:G1457"/>
    <mergeCell ref="K1456:K1457"/>
    <mergeCell ref="B1457:C1457"/>
    <mergeCell ref="C1444:E1444"/>
    <mergeCell ref="H1444:I1444"/>
    <mergeCell ref="A1447:D1447"/>
    <mergeCell ref="F1447:G1449"/>
    <mergeCell ref="I1447:L1449"/>
    <mergeCell ref="B1448:D1448"/>
    <mergeCell ref="A1449:A1450"/>
    <mergeCell ref="B1449:D1450"/>
    <mergeCell ref="G1450:G1451"/>
    <mergeCell ref="I1450:J1451"/>
    <mergeCell ref="K1450:K1451"/>
    <mergeCell ref="L1450:L1451"/>
    <mergeCell ref="B1451:C1451"/>
    <mergeCell ref="B1437:C1437"/>
    <mergeCell ref="F1437:F1438"/>
    <mergeCell ref="G1437:G1438"/>
    <mergeCell ref="L1437:L1442"/>
    <mergeCell ref="B1438:C1438"/>
    <mergeCell ref="K1438:K1440"/>
    <mergeCell ref="B1439:C1439"/>
    <mergeCell ref="G1439:G1440"/>
    <mergeCell ref="B1440:C1440"/>
    <mergeCell ref="F1440:F1441"/>
    <mergeCell ref="B1441:C1441"/>
    <mergeCell ref="G1441:G1442"/>
    <mergeCell ref="K1441:K1442"/>
    <mergeCell ref="B1442:C1442"/>
    <mergeCell ref="C1429:E1429"/>
    <mergeCell ref="H1429:I1429"/>
    <mergeCell ref="A1432:D1432"/>
    <mergeCell ref="F1432:G1434"/>
    <mergeCell ref="I1432:L1434"/>
    <mergeCell ref="B1433:D1433"/>
    <mergeCell ref="A1434:A1435"/>
    <mergeCell ref="B1434:D1435"/>
    <mergeCell ref="G1435:G1436"/>
    <mergeCell ref="I1435:J1436"/>
    <mergeCell ref="K1435:K1436"/>
    <mergeCell ref="L1435:L1436"/>
    <mergeCell ref="B1436:C1436"/>
    <mergeCell ref="B1422:C1422"/>
    <mergeCell ref="F1422:F1423"/>
    <mergeCell ref="G1422:G1423"/>
    <mergeCell ref="L1422:L1427"/>
    <mergeCell ref="B1423:C1423"/>
    <mergeCell ref="K1423:K1425"/>
    <mergeCell ref="B1424:C1424"/>
    <mergeCell ref="G1424:G1425"/>
    <mergeCell ref="B1425:C1425"/>
    <mergeCell ref="F1425:F1426"/>
    <mergeCell ref="B1426:C1426"/>
    <mergeCell ref="G1426:G1427"/>
    <mergeCell ref="K1426:K1427"/>
    <mergeCell ref="B1427:C1427"/>
    <mergeCell ref="C1414:E1414"/>
    <mergeCell ref="H1414:I1414"/>
    <mergeCell ref="A1417:D1417"/>
    <mergeCell ref="F1417:G1419"/>
    <mergeCell ref="I1417:L1419"/>
    <mergeCell ref="B1418:D1418"/>
    <mergeCell ref="A1419:A1420"/>
    <mergeCell ref="B1419:D1420"/>
    <mergeCell ref="G1420:G1421"/>
    <mergeCell ref="I1420:J1421"/>
    <mergeCell ref="K1420:K1421"/>
    <mergeCell ref="L1420:L1421"/>
    <mergeCell ref="B1421:C1421"/>
    <mergeCell ref="B1407:C1407"/>
    <mergeCell ref="F1407:F1408"/>
    <mergeCell ref="G1407:G1408"/>
    <mergeCell ref="L1407:L1412"/>
    <mergeCell ref="B1408:C1408"/>
    <mergeCell ref="K1408:K1410"/>
    <mergeCell ref="B1409:C1409"/>
    <mergeCell ref="G1409:G1410"/>
    <mergeCell ref="B1410:C1410"/>
    <mergeCell ref="F1410:F1411"/>
    <mergeCell ref="B1411:C1411"/>
    <mergeCell ref="G1411:G1412"/>
    <mergeCell ref="K1411:K1412"/>
    <mergeCell ref="B1412:C1412"/>
    <mergeCell ref="C1399:E1399"/>
    <mergeCell ref="H1399:I1399"/>
    <mergeCell ref="A1402:D1402"/>
    <mergeCell ref="F1402:G1404"/>
    <mergeCell ref="I1402:L1404"/>
    <mergeCell ref="B1403:D1403"/>
    <mergeCell ref="A1404:A1405"/>
    <mergeCell ref="B1404:D1405"/>
    <mergeCell ref="G1405:G1406"/>
    <mergeCell ref="I1405:J1406"/>
    <mergeCell ref="K1405:K1406"/>
    <mergeCell ref="L1405:L1406"/>
    <mergeCell ref="B1406:C1406"/>
    <mergeCell ref="B1392:C1392"/>
    <mergeCell ref="F1392:F1393"/>
    <mergeCell ref="G1392:G1393"/>
    <mergeCell ref="L1392:L1397"/>
    <mergeCell ref="B1393:C1393"/>
    <mergeCell ref="K1393:K1395"/>
    <mergeCell ref="B1394:C1394"/>
    <mergeCell ref="G1394:G1395"/>
    <mergeCell ref="B1395:C1395"/>
    <mergeCell ref="F1395:F1396"/>
    <mergeCell ref="B1396:C1396"/>
    <mergeCell ref="G1396:G1397"/>
    <mergeCell ref="K1396:K1397"/>
    <mergeCell ref="B1397:C1397"/>
    <mergeCell ref="C1384:E1384"/>
    <mergeCell ref="H1384:I1384"/>
    <mergeCell ref="A1387:D1387"/>
    <mergeCell ref="F1387:G1389"/>
    <mergeCell ref="I1387:L1389"/>
    <mergeCell ref="B1388:D1388"/>
    <mergeCell ref="A1389:A1390"/>
    <mergeCell ref="B1389:D1390"/>
    <mergeCell ref="G1390:G1391"/>
    <mergeCell ref="I1390:J1391"/>
    <mergeCell ref="K1390:K1391"/>
    <mergeCell ref="L1390:L1391"/>
    <mergeCell ref="B1391:C1391"/>
    <mergeCell ref="B1377:C1377"/>
    <mergeCell ref="F1377:F1378"/>
    <mergeCell ref="G1377:G1378"/>
    <mergeCell ref="L1377:L1382"/>
    <mergeCell ref="B1378:C1378"/>
    <mergeCell ref="K1378:K1380"/>
    <mergeCell ref="B1379:C1379"/>
    <mergeCell ref="G1379:G1380"/>
    <mergeCell ref="B1380:C1380"/>
    <mergeCell ref="F1380:F1381"/>
    <mergeCell ref="B1381:C1381"/>
    <mergeCell ref="G1381:G1382"/>
    <mergeCell ref="K1381:K1382"/>
    <mergeCell ref="B1382:C1382"/>
    <mergeCell ref="C1369:E1369"/>
    <mergeCell ref="H1369:I1369"/>
    <mergeCell ref="A1372:D1372"/>
    <mergeCell ref="F1372:G1374"/>
    <mergeCell ref="I1372:L1374"/>
    <mergeCell ref="B1373:D1373"/>
    <mergeCell ref="A1374:A1375"/>
    <mergeCell ref="B1374:D1375"/>
    <mergeCell ref="G1375:G1376"/>
    <mergeCell ref="I1375:J1376"/>
    <mergeCell ref="K1375:K1376"/>
    <mergeCell ref="L1375:L1376"/>
    <mergeCell ref="B1376:C1376"/>
    <mergeCell ref="B1362:C1362"/>
    <mergeCell ref="F1362:F1363"/>
    <mergeCell ref="G1362:G1363"/>
    <mergeCell ref="L1362:L1367"/>
    <mergeCell ref="B1363:C1363"/>
    <mergeCell ref="K1363:K1365"/>
    <mergeCell ref="B1364:C1364"/>
    <mergeCell ref="G1364:G1365"/>
    <mergeCell ref="B1365:C1365"/>
    <mergeCell ref="F1365:F1366"/>
    <mergeCell ref="B1366:C1366"/>
    <mergeCell ref="G1366:G1367"/>
    <mergeCell ref="K1366:K1367"/>
    <mergeCell ref="B1367:C1367"/>
    <mergeCell ref="C1354:E1354"/>
    <mergeCell ref="H1354:I1354"/>
    <mergeCell ref="A1357:D1357"/>
    <mergeCell ref="F1357:G1359"/>
    <mergeCell ref="I1357:L1359"/>
    <mergeCell ref="B1358:D1358"/>
    <mergeCell ref="A1359:A1360"/>
    <mergeCell ref="B1359:D1360"/>
    <mergeCell ref="G1360:G1361"/>
    <mergeCell ref="I1360:J1361"/>
    <mergeCell ref="K1360:K1361"/>
    <mergeCell ref="L1360:L1361"/>
    <mergeCell ref="B1361:C1361"/>
    <mergeCell ref="B1347:C1347"/>
    <mergeCell ref="F1347:F1348"/>
    <mergeCell ref="G1347:G1348"/>
    <mergeCell ref="L1347:L1352"/>
    <mergeCell ref="B1348:C1348"/>
    <mergeCell ref="K1348:K1350"/>
    <mergeCell ref="B1349:C1349"/>
    <mergeCell ref="G1349:G1350"/>
    <mergeCell ref="B1350:C1350"/>
    <mergeCell ref="F1350:F1351"/>
    <mergeCell ref="B1351:C1351"/>
    <mergeCell ref="G1351:G1352"/>
    <mergeCell ref="K1351:K1352"/>
    <mergeCell ref="B1352:C1352"/>
    <mergeCell ref="C1339:E1339"/>
    <mergeCell ref="H1339:I1339"/>
    <mergeCell ref="A1342:D1342"/>
    <mergeCell ref="F1342:G1344"/>
    <mergeCell ref="I1342:L1344"/>
    <mergeCell ref="B1343:D1343"/>
    <mergeCell ref="A1344:A1345"/>
    <mergeCell ref="B1344:D1345"/>
    <mergeCell ref="G1345:G1346"/>
    <mergeCell ref="I1345:J1346"/>
    <mergeCell ref="K1345:K1346"/>
    <mergeCell ref="L1345:L1346"/>
    <mergeCell ref="B1346:C1346"/>
    <mergeCell ref="B1332:C1332"/>
    <mergeCell ref="F1332:F1333"/>
    <mergeCell ref="G1332:G1333"/>
    <mergeCell ref="L1332:L1337"/>
    <mergeCell ref="B1333:C1333"/>
    <mergeCell ref="K1333:K1335"/>
    <mergeCell ref="B1334:C1334"/>
    <mergeCell ref="G1334:G1335"/>
    <mergeCell ref="B1335:C1335"/>
    <mergeCell ref="F1335:F1336"/>
    <mergeCell ref="B1336:C1336"/>
    <mergeCell ref="G1336:G1337"/>
    <mergeCell ref="K1336:K1337"/>
    <mergeCell ref="B1337:C1337"/>
    <mergeCell ref="C1324:E1324"/>
    <mergeCell ref="H1324:I1324"/>
    <mergeCell ref="A1327:D1327"/>
    <mergeCell ref="F1327:G1329"/>
    <mergeCell ref="I1327:L1329"/>
    <mergeCell ref="B1328:D1328"/>
    <mergeCell ref="A1329:A1330"/>
    <mergeCell ref="B1329:D1330"/>
    <mergeCell ref="G1330:G1331"/>
    <mergeCell ref="I1330:J1331"/>
    <mergeCell ref="K1330:K1331"/>
    <mergeCell ref="L1330:L1331"/>
    <mergeCell ref="B1331:C1331"/>
    <mergeCell ref="B1317:C1317"/>
    <mergeCell ref="F1317:F1318"/>
    <mergeCell ref="G1317:G1318"/>
    <mergeCell ref="L1317:L1322"/>
    <mergeCell ref="B1318:C1318"/>
    <mergeCell ref="K1318:K1320"/>
    <mergeCell ref="B1319:C1319"/>
    <mergeCell ref="G1319:G1320"/>
    <mergeCell ref="B1320:C1320"/>
    <mergeCell ref="F1320:F1321"/>
    <mergeCell ref="B1321:C1321"/>
    <mergeCell ref="G1321:G1322"/>
    <mergeCell ref="K1321:K1322"/>
    <mergeCell ref="B1322:C1322"/>
    <mergeCell ref="C1309:E1309"/>
    <mergeCell ref="H1309:I1309"/>
    <mergeCell ref="A1312:D1312"/>
    <mergeCell ref="F1312:G1314"/>
    <mergeCell ref="I1312:L1314"/>
    <mergeCell ref="B1313:D1313"/>
    <mergeCell ref="A1314:A1315"/>
    <mergeCell ref="B1314:D1315"/>
    <mergeCell ref="G1315:G1316"/>
    <mergeCell ref="I1315:J1316"/>
    <mergeCell ref="K1315:K1316"/>
    <mergeCell ref="L1315:L1316"/>
    <mergeCell ref="B1316:C1316"/>
    <mergeCell ref="B1302:C1302"/>
    <mergeCell ref="F1302:F1303"/>
    <mergeCell ref="G1302:G1303"/>
    <mergeCell ref="L1302:L1307"/>
    <mergeCell ref="B1303:C1303"/>
    <mergeCell ref="K1303:K1305"/>
    <mergeCell ref="B1304:C1304"/>
    <mergeCell ref="G1304:G1305"/>
    <mergeCell ref="B1305:C1305"/>
    <mergeCell ref="F1305:F1306"/>
    <mergeCell ref="B1306:C1306"/>
    <mergeCell ref="G1306:G1307"/>
    <mergeCell ref="K1306:K1307"/>
    <mergeCell ref="B1307:C1307"/>
    <mergeCell ref="C1294:E1294"/>
    <mergeCell ref="H1294:I1294"/>
    <mergeCell ref="A1297:D1297"/>
    <mergeCell ref="F1297:G1299"/>
    <mergeCell ref="I1297:L1299"/>
    <mergeCell ref="B1298:D1298"/>
    <mergeCell ref="A1299:A1300"/>
    <mergeCell ref="B1299:D1300"/>
    <mergeCell ref="G1300:G1301"/>
    <mergeCell ref="I1300:J1301"/>
    <mergeCell ref="K1300:K1301"/>
    <mergeCell ref="L1300:L1301"/>
    <mergeCell ref="B1301:C1301"/>
    <mergeCell ref="B1287:C1287"/>
    <mergeCell ref="F1287:F1288"/>
    <mergeCell ref="G1287:G1288"/>
    <mergeCell ref="L1287:L1292"/>
    <mergeCell ref="B1288:C1288"/>
    <mergeCell ref="K1288:K1290"/>
    <mergeCell ref="B1289:C1289"/>
    <mergeCell ref="G1289:G1290"/>
    <mergeCell ref="B1290:C1290"/>
    <mergeCell ref="F1290:F1291"/>
    <mergeCell ref="B1291:C1291"/>
    <mergeCell ref="G1291:G1292"/>
    <mergeCell ref="K1291:K1292"/>
    <mergeCell ref="B1292:C1292"/>
    <mergeCell ref="C1279:E1279"/>
    <mergeCell ref="H1279:I1279"/>
    <mergeCell ref="A1282:D1282"/>
    <mergeCell ref="F1282:G1284"/>
    <mergeCell ref="I1282:L1284"/>
    <mergeCell ref="B1283:D1283"/>
    <mergeCell ref="A1284:A1285"/>
    <mergeCell ref="B1284:D1285"/>
    <mergeCell ref="G1285:G1286"/>
    <mergeCell ref="I1285:J1286"/>
    <mergeCell ref="K1285:K1286"/>
    <mergeCell ref="L1285:L1286"/>
    <mergeCell ref="B1286:C1286"/>
    <mergeCell ref="B1272:C1272"/>
    <mergeCell ref="F1272:F1273"/>
    <mergeCell ref="G1272:G1273"/>
    <mergeCell ref="L1272:L1277"/>
    <mergeCell ref="B1273:C1273"/>
    <mergeCell ref="K1273:K1275"/>
    <mergeCell ref="B1274:C1274"/>
    <mergeCell ref="G1274:G1275"/>
    <mergeCell ref="B1275:C1275"/>
    <mergeCell ref="F1275:F1276"/>
    <mergeCell ref="B1276:C1276"/>
    <mergeCell ref="G1276:G1277"/>
    <mergeCell ref="K1276:K1277"/>
    <mergeCell ref="B1277:C1277"/>
    <mergeCell ref="C1264:E1264"/>
    <mergeCell ref="H1264:I1264"/>
    <mergeCell ref="A1267:D1267"/>
    <mergeCell ref="F1267:G1269"/>
    <mergeCell ref="I1267:L1269"/>
    <mergeCell ref="B1268:D1268"/>
    <mergeCell ref="A1269:A1270"/>
    <mergeCell ref="B1269:D1270"/>
    <mergeCell ref="G1270:G1271"/>
    <mergeCell ref="I1270:J1271"/>
    <mergeCell ref="K1270:K1271"/>
    <mergeCell ref="L1270:L1271"/>
    <mergeCell ref="B1271:C1271"/>
    <mergeCell ref="B1257:C1257"/>
    <mergeCell ref="F1257:F1258"/>
    <mergeCell ref="G1257:G1258"/>
    <mergeCell ref="L1257:L1262"/>
    <mergeCell ref="B1258:C1258"/>
    <mergeCell ref="K1258:K1260"/>
    <mergeCell ref="B1259:C1259"/>
    <mergeCell ref="G1259:G1260"/>
    <mergeCell ref="B1260:C1260"/>
    <mergeCell ref="F1260:F1261"/>
    <mergeCell ref="B1261:C1261"/>
    <mergeCell ref="G1261:G1262"/>
    <mergeCell ref="K1261:K1262"/>
    <mergeCell ref="B1262:C1262"/>
    <mergeCell ref="C1249:E1249"/>
    <mergeCell ref="H1249:I1249"/>
    <mergeCell ref="A1252:D1252"/>
    <mergeCell ref="F1252:G1254"/>
    <mergeCell ref="I1252:L1254"/>
    <mergeCell ref="B1253:D1253"/>
    <mergeCell ref="A1254:A1255"/>
    <mergeCell ref="B1254:D1255"/>
    <mergeCell ref="G1255:G1256"/>
    <mergeCell ref="I1255:J1256"/>
    <mergeCell ref="K1255:K1256"/>
    <mergeCell ref="L1255:L1256"/>
    <mergeCell ref="B1256:C1256"/>
    <mergeCell ref="B1242:C1242"/>
    <mergeCell ref="F1242:F1243"/>
    <mergeCell ref="G1242:G1243"/>
    <mergeCell ref="L1242:L1247"/>
    <mergeCell ref="B1243:C1243"/>
    <mergeCell ref="K1243:K1245"/>
    <mergeCell ref="B1244:C1244"/>
    <mergeCell ref="G1244:G1245"/>
    <mergeCell ref="B1245:C1245"/>
    <mergeCell ref="F1245:F1246"/>
    <mergeCell ref="B1246:C1246"/>
    <mergeCell ref="G1246:G1247"/>
    <mergeCell ref="K1246:K1247"/>
    <mergeCell ref="B1247:C1247"/>
    <mergeCell ref="C1234:E1234"/>
    <mergeCell ref="H1234:I1234"/>
    <mergeCell ref="A1237:D1237"/>
    <mergeCell ref="F1237:G1239"/>
    <mergeCell ref="I1237:L1239"/>
    <mergeCell ref="B1238:D1238"/>
    <mergeCell ref="A1239:A1240"/>
    <mergeCell ref="B1239:D1240"/>
    <mergeCell ref="G1240:G1241"/>
    <mergeCell ref="I1240:J1241"/>
    <mergeCell ref="K1240:K1241"/>
    <mergeCell ref="L1240:L1241"/>
    <mergeCell ref="B1241:C1241"/>
    <mergeCell ref="B1227:C1227"/>
    <mergeCell ref="F1227:F1228"/>
    <mergeCell ref="G1227:G1228"/>
    <mergeCell ref="L1227:L1232"/>
    <mergeCell ref="B1228:C1228"/>
    <mergeCell ref="K1228:K1230"/>
    <mergeCell ref="B1229:C1229"/>
    <mergeCell ref="G1229:G1230"/>
    <mergeCell ref="B1230:C1230"/>
    <mergeCell ref="F1230:F1231"/>
    <mergeCell ref="B1231:C1231"/>
    <mergeCell ref="G1231:G1232"/>
    <mergeCell ref="K1231:K1232"/>
    <mergeCell ref="B1232:C1232"/>
    <mergeCell ref="C1219:E1219"/>
    <mergeCell ref="H1219:I1219"/>
    <mergeCell ref="A1222:D1222"/>
    <mergeCell ref="F1222:G1224"/>
    <mergeCell ref="I1222:L1224"/>
    <mergeCell ref="B1223:D1223"/>
    <mergeCell ref="A1224:A1225"/>
    <mergeCell ref="B1224:D1225"/>
    <mergeCell ref="G1225:G1226"/>
    <mergeCell ref="I1225:J1226"/>
    <mergeCell ref="K1225:K1226"/>
    <mergeCell ref="L1225:L1226"/>
    <mergeCell ref="B1226:C1226"/>
    <mergeCell ref="B1212:C1212"/>
    <mergeCell ref="F1212:F1213"/>
    <mergeCell ref="G1212:G1213"/>
    <mergeCell ref="L1212:L1217"/>
    <mergeCell ref="B1213:C1213"/>
    <mergeCell ref="K1213:K1215"/>
    <mergeCell ref="B1214:C1214"/>
    <mergeCell ref="G1214:G1215"/>
    <mergeCell ref="B1215:C1215"/>
    <mergeCell ref="F1215:F1216"/>
    <mergeCell ref="B1216:C1216"/>
    <mergeCell ref="G1216:G1217"/>
    <mergeCell ref="K1216:K1217"/>
    <mergeCell ref="B1217:C1217"/>
    <mergeCell ref="C1204:E1204"/>
    <mergeCell ref="H1204:I1204"/>
    <mergeCell ref="A1207:D1207"/>
    <mergeCell ref="F1207:G1209"/>
    <mergeCell ref="I1207:L1209"/>
    <mergeCell ref="B1208:D1208"/>
    <mergeCell ref="A1209:A1210"/>
    <mergeCell ref="B1209:D1210"/>
    <mergeCell ref="G1210:G1211"/>
    <mergeCell ref="I1210:J1211"/>
    <mergeCell ref="K1210:K1211"/>
    <mergeCell ref="L1210:L1211"/>
    <mergeCell ref="B1211:C1211"/>
    <mergeCell ref="B1197:C1197"/>
    <mergeCell ref="F1197:F1198"/>
    <mergeCell ref="G1197:G1198"/>
    <mergeCell ref="L1197:L1202"/>
    <mergeCell ref="B1198:C1198"/>
    <mergeCell ref="K1198:K1200"/>
    <mergeCell ref="B1199:C1199"/>
    <mergeCell ref="G1199:G1200"/>
    <mergeCell ref="B1200:C1200"/>
    <mergeCell ref="F1200:F1201"/>
    <mergeCell ref="B1201:C1201"/>
    <mergeCell ref="G1201:G1202"/>
    <mergeCell ref="K1201:K1202"/>
    <mergeCell ref="B1202:C1202"/>
    <mergeCell ref="C1189:E1189"/>
    <mergeCell ref="H1189:I1189"/>
    <mergeCell ref="A1192:D1192"/>
    <mergeCell ref="F1192:G1194"/>
    <mergeCell ref="I1192:L1194"/>
    <mergeCell ref="B1193:D1193"/>
    <mergeCell ref="A1194:A1195"/>
    <mergeCell ref="B1194:D1195"/>
    <mergeCell ref="G1195:G1196"/>
    <mergeCell ref="I1195:J1196"/>
    <mergeCell ref="K1195:K1196"/>
    <mergeCell ref="L1195:L1196"/>
    <mergeCell ref="B1196:C1196"/>
    <mergeCell ref="B1182:C1182"/>
    <mergeCell ref="F1182:F1183"/>
    <mergeCell ref="G1182:G1183"/>
    <mergeCell ref="L1182:L1187"/>
    <mergeCell ref="B1183:C1183"/>
    <mergeCell ref="K1183:K1185"/>
    <mergeCell ref="B1184:C1184"/>
    <mergeCell ref="G1184:G1185"/>
    <mergeCell ref="B1185:C1185"/>
    <mergeCell ref="F1185:F1186"/>
    <mergeCell ref="B1186:C1186"/>
    <mergeCell ref="G1186:G1187"/>
    <mergeCell ref="K1186:K1187"/>
    <mergeCell ref="B1187:C1187"/>
    <mergeCell ref="C1174:E1174"/>
    <mergeCell ref="H1174:I1174"/>
    <mergeCell ref="A1177:D1177"/>
    <mergeCell ref="F1177:G1179"/>
    <mergeCell ref="I1177:L1179"/>
    <mergeCell ref="B1178:D1178"/>
    <mergeCell ref="A1179:A1180"/>
    <mergeCell ref="B1179:D1180"/>
    <mergeCell ref="G1180:G1181"/>
    <mergeCell ref="I1180:J1181"/>
    <mergeCell ref="K1180:K1181"/>
    <mergeCell ref="L1180:L1181"/>
    <mergeCell ref="B1181:C1181"/>
    <mergeCell ref="B1167:C1167"/>
    <mergeCell ref="F1167:F1168"/>
    <mergeCell ref="G1167:G1168"/>
    <mergeCell ref="L1167:L1172"/>
    <mergeCell ref="B1168:C1168"/>
    <mergeCell ref="K1168:K1170"/>
    <mergeCell ref="B1169:C1169"/>
    <mergeCell ref="G1169:G1170"/>
    <mergeCell ref="B1170:C1170"/>
    <mergeCell ref="F1170:F1171"/>
    <mergeCell ref="B1171:C1171"/>
    <mergeCell ref="G1171:G1172"/>
    <mergeCell ref="K1171:K1172"/>
    <mergeCell ref="B1172:C1172"/>
    <mergeCell ref="C1159:E1159"/>
    <mergeCell ref="H1159:I1159"/>
    <mergeCell ref="A1162:D1162"/>
    <mergeCell ref="F1162:G1164"/>
    <mergeCell ref="I1162:L1164"/>
    <mergeCell ref="B1163:D1163"/>
    <mergeCell ref="A1164:A1165"/>
    <mergeCell ref="B1164:D1165"/>
    <mergeCell ref="G1165:G1166"/>
    <mergeCell ref="I1165:J1166"/>
    <mergeCell ref="K1165:K1166"/>
    <mergeCell ref="L1165:L1166"/>
    <mergeCell ref="B1166:C1166"/>
    <mergeCell ref="B1152:C1152"/>
    <mergeCell ref="F1152:F1153"/>
    <mergeCell ref="G1152:G1153"/>
    <mergeCell ref="L1152:L1157"/>
    <mergeCell ref="B1153:C1153"/>
    <mergeCell ref="K1153:K1155"/>
    <mergeCell ref="B1154:C1154"/>
    <mergeCell ref="G1154:G1155"/>
    <mergeCell ref="B1155:C1155"/>
    <mergeCell ref="F1155:F1156"/>
    <mergeCell ref="B1156:C1156"/>
    <mergeCell ref="G1156:G1157"/>
    <mergeCell ref="K1156:K1157"/>
    <mergeCell ref="B1157:C1157"/>
    <mergeCell ref="C1144:E1144"/>
    <mergeCell ref="H1144:I1144"/>
    <mergeCell ref="A1147:D1147"/>
    <mergeCell ref="F1147:G1149"/>
    <mergeCell ref="I1147:L1149"/>
    <mergeCell ref="B1148:D1148"/>
    <mergeCell ref="A1149:A1150"/>
    <mergeCell ref="B1149:D1150"/>
    <mergeCell ref="G1150:G1151"/>
    <mergeCell ref="I1150:J1151"/>
    <mergeCell ref="K1150:K1151"/>
    <mergeCell ref="L1150:L1151"/>
    <mergeCell ref="B1151:C1151"/>
    <mergeCell ref="B1137:C1137"/>
    <mergeCell ref="F1137:F1138"/>
    <mergeCell ref="G1137:G1138"/>
    <mergeCell ref="L1137:L1142"/>
    <mergeCell ref="B1138:C1138"/>
    <mergeCell ref="K1138:K1140"/>
    <mergeCell ref="B1139:C1139"/>
    <mergeCell ref="G1139:G1140"/>
    <mergeCell ref="B1140:C1140"/>
    <mergeCell ref="F1140:F1141"/>
    <mergeCell ref="B1141:C1141"/>
    <mergeCell ref="G1141:G1142"/>
    <mergeCell ref="K1141:K1142"/>
    <mergeCell ref="B1142:C1142"/>
    <mergeCell ref="C1129:E1129"/>
    <mergeCell ref="H1129:I1129"/>
    <mergeCell ref="A1132:D1132"/>
    <mergeCell ref="F1132:G1134"/>
    <mergeCell ref="I1132:L1134"/>
    <mergeCell ref="B1133:D1133"/>
    <mergeCell ref="A1134:A1135"/>
    <mergeCell ref="B1134:D1135"/>
    <mergeCell ref="G1135:G1136"/>
    <mergeCell ref="I1135:J1136"/>
    <mergeCell ref="K1135:K1136"/>
    <mergeCell ref="L1135:L1136"/>
    <mergeCell ref="B1136:C1136"/>
    <mergeCell ref="B1122:C1122"/>
    <mergeCell ref="F1122:F1123"/>
    <mergeCell ref="G1122:G1123"/>
    <mergeCell ref="L1122:L1127"/>
    <mergeCell ref="B1123:C1123"/>
    <mergeCell ref="K1123:K1125"/>
    <mergeCell ref="B1124:C1124"/>
    <mergeCell ref="G1124:G1125"/>
    <mergeCell ref="B1125:C1125"/>
    <mergeCell ref="F1125:F1126"/>
    <mergeCell ref="B1126:C1126"/>
    <mergeCell ref="G1126:G1127"/>
    <mergeCell ref="K1126:K1127"/>
    <mergeCell ref="B1127:C1127"/>
    <mergeCell ref="C1114:E1114"/>
    <mergeCell ref="H1114:I1114"/>
    <mergeCell ref="A1117:D1117"/>
    <mergeCell ref="F1117:G1119"/>
    <mergeCell ref="I1117:L1119"/>
    <mergeCell ref="B1118:D1118"/>
    <mergeCell ref="A1119:A1120"/>
    <mergeCell ref="B1119:D1120"/>
    <mergeCell ref="G1120:G1121"/>
    <mergeCell ref="I1120:J1121"/>
    <mergeCell ref="K1120:K1121"/>
    <mergeCell ref="L1120:L1121"/>
    <mergeCell ref="B1121:C1121"/>
    <mergeCell ref="B1107:C1107"/>
    <mergeCell ref="F1107:F1108"/>
    <mergeCell ref="G1107:G1108"/>
    <mergeCell ref="L1107:L1112"/>
    <mergeCell ref="B1108:C1108"/>
    <mergeCell ref="K1108:K1110"/>
    <mergeCell ref="B1109:C1109"/>
    <mergeCell ref="G1109:G1110"/>
    <mergeCell ref="B1110:C1110"/>
    <mergeCell ref="F1110:F1111"/>
    <mergeCell ref="B1111:C1111"/>
    <mergeCell ref="G1111:G1112"/>
    <mergeCell ref="K1111:K1112"/>
    <mergeCell ref="B1112:C1112"/>
    <mergeCell ref="C1099:E1099"/>
    <mergeCell ref="H1099:I1099"/>
    <mergeCell ref="A1102:D1102"/>
    <mergeCell ref="F1102:G1104"/>
    <mergeCell ref="I1102:L1104"/>
    <mergeCell ref="B1103:D1103"/>
    <mergeCell ref="A1104:A1105"/>
    <mergeCell ref="B1104:D1105"/>
    <mergeCell ref="G1105:G1106"/>
    <mergeCell ref="I1105:J1106"/>
    <mergeCell ref="K1105:K1106"/>
    <mergeCell ref="L1105:L1106"/>
    <mergeCell ref="B1106:C1106"/>
    <mergeCell ref="B1092:C1092"/>
    <mergeCell ref="F1092:F1093"/>
    <mergeCell ref="G1092:G1093"/>
    <mergeCell ref="L1092:L1097"/>
    <mergeCell ref="B1093:C1093"/>
    <mergeCell ref="K1093:K1095"/>
    <mergeCell ref="B1094:C1094"/>
    <mergeCell ref="G1094:G1095"/>
    <mergeCell ref="B1095:C1095"/>
    <mergeCell ref="F1095:F1096"/>
    <mergeCell ref="B1096:C1096"/>
    <mergeCell ref="G1096:G1097"/>
    <mergeCell ref="K1096:K1097"/>
    <mergeCell ref="B1097:C1097"/>
    <mergeCell ref="C1084:E1084"/>
    <mergeCell ref="H1084:I1084"/>
    <mergeCell ref="A1087:D1087"/>
    <mergeCell ref="F1087:G1089"/>
    <mergeCell ref="I1087:L1089"/>
    <mergeCell ref="B1088:D1088"/>
    <mergeCell ref="A1089:A1090"/>
    <mergeCell ref="B1089:D1090"/>
    <mergeCell ref="G1090:G1091"/>
    <mergeCell ref="I1090:J1091"/>
    <mergeCell ref="K1090:K1091"/>
    <mergeCell ref="L1090:L1091"/>
    <mergeCell ref="B1091:C1091"/>
    <mergeCell ref="B1077:C1077"/>
    <mergeCell ref="F1077:F1078"/>
    <mergeCell ref="G1077:G1078"/>
    <mergeCell ref="L1077:L1082"/>
    <mergeCell ref="B1078:C1078"/>
    <mergeCell ref="K1078:K1080"/>
    <mergeCell ref="B1079:C1079"/>
    <mergeCell ref="G1079:G1080"/>
    <mergeCell ref="B1080:C1080"/>
    <mergeCell ref="F1080:F1081"/>
    <mergeCell ref="B1081:C1081"/>
    <mergeCell ref="G1081:G1082"/>
    <mergeCell ref="K1081:K1082"/>
    <mergeCell ref="B1082:C1082"/>
    <mergeCell ref="C1069:E1069"/>
    <mergeCell ref="H1069:I1069"/>
    <mergeCell ref="A1072:D1072"/>
    <mergeCell ref="F1072:G1074"/>
    <mergeCell ref="I1072:L1074"/>
    <mergeCell ref="B1073:D1073"/>
    <mergeCell ref="A1074:A1075"/>
    <mergeCell ref="B1074:D1075"/>
    <mergeCell ref="G1075:G1076"/>
    <mergeCell ref="I1075:J1076"/>
    <mergeCell ref="K1075:K1076"/>
    <mergeCell ref="L1075:L1076"/>
    <mergeCell ref="B1076:C1076"/>
    <mergeCell ref="B1062:C1062"/>
    <mergeCell ref="F1062:F1063"/>
    <mergeCell ref="G1062:G1063"/>
    <mergeCell ref="L1062:L1067"/>
    <mergeCell ref="B1063:C1063"/>
    <mergeCell ref="K1063:K1065"/>
    <mergeCell ref="B1064:C1064"/>
    <mergeCell ref="G1064:G1065"/>
    <mergeCell ref="B1065:C1065"/>
    <mergeCell ref="F1065:F1066"/>
    <mergeCell ref="B1066:C1066"/>
    <mergeCell ref="G1066:G1067"/>
    <mergeCell ref="K1066:K1067"/>
    <mergeCell ref="B1067:C1067"/>
    <mergeCell ref="C1054:E1054"/>
    <mergeCell ref="H1054:I1054"/>
    <mergeCell ref="A1057:D1057"/>
    <mergeCell ref="F1057:G1059"/>
    <mergeCell ref="I1057:L1059"/>
    <mergeCell ref="B1058:D1058"/>
    <mergeCell ref="A1059:A1060"/>
    <mergeCell ref="B1059:D1060"/>
    <mergeCell ref="G1060:G1061"/>
    <mergeCell ref="I1060:J1061"/>
    <mergeCell ref="K1060:K1061"/>
    <mergeCell ref="L1060:L1061"/>
    <mergeCell ref="B1061:C1061"/>
    <mergeCell ref="B1047:C1047"/>
    <mergeCell ref="F1047:F1048"/>
    <mergeCell ref="G1047:G1048"/>
    <mergeCell ref="L1047:L1052"/>
    <mergeCell ref="B1048:C1048"/>
    <mergeCell ref="K1048:K1050"/>
    <mergeCell ref="B1049:C1049"/>
    <mergeCell ref="G1049:G1050"/>
    <mergeCell ref="B1050:C1050"/>
    <mergeCell ref="F1050:F1051"/>
    <mergeCell ref="B1051:C1051"/>
    <mergeCell ref="G1051:G1052"/>
    <mergeCell ref="K1051:K1052"/>
    <mergeCell ref="B1052:C1052"/>
    <mergeCell ref="C1039:E1039"/>
    <mergeCell ref="H1039:I1039"/>
    <mergeCell ref="A1042:D1042"/>
    <mergeCell ref="F1042:G1044"/>
    <mergeCell ref="I1042:L1044"/>
    <mergeCell ref="B1043:D1043"/>
    <mergeCell ref="A1044:A1045"/>
    <mergeCell ref="B1044:D1045"/>
    <mergeCell ref="G1045:G1046"/>
    <mergeCell ref="I1045:J1046"/>
    <mergeCell ref="K1045:K1046"/>
    <mergeCell ref="L1045:L1046"/>
    <mergeCell ref="B1046:C1046"/>
    <mergeCell ref="B1032:C1032"/>
    <mergeCell ref="F1032:F1033"/>
    <mergeCell ref="G1032:G1033"/>
    <mergeCell ref="L1032:L1037"/>
    <mergeCell ref="B1033:C1033"/>
    <mergeCell ref="K1033:K1035"/>
    <mergeCell ref="B1034:C1034"/>
    <mergeCell ref="G1034:G1035"/>
    <mergeCell ref="B1035:C1035"/>
    <mergeCell ref="F1035:F1036"/>
    <mergeCell ref="B1036:C1036"/>
    <mergeCell ref="G1036:G1037"/>
    <mergeCell ref="K1036:K1037"/>
    <mergeCell ref="B1037:C1037"/>
    <mergeCell ref="C1024:E1024"/>
    <mergeCell ref="H1024:I1024"/>
    <mergeCell ref="A1027:D1027"/>
    <mergeCell ref="F1027:G1029"/>
    <mergeCell ref="I1027:L1029"/>
    <mergeCell ref="B1028:D1028"/>
    <mergeCell ref="A1029:A1030"/>
    <mergeCell ref="B1029:D1030"/>
    <mergeCell ref="G1030:G1031"/>
    <mergeCell ref="I1030:J1031"/>
    <mergeCell ref="K1030:K1031"/>
    <mergeCell ref="L1030:L1031"/>
    <mergeCell ref="B1031:C1031"/>
    <mergeCell ref="B1017:C1017"/>
    <mergeCell ref="F1017:F1018"/>
    <mergeCell ref="G1017:G1018"/>
    <mergeCell ref="L1017:L1022"/>
    <mergeCell ref="B1018:C1018"/>
    <mergeCell ref="K1018:K1020"/>
    <mergeCell ref="B1019:C1019"/>
    <mergeCell ref="G1019:G1020"/>
    <mergeCell ref="B1020:C1020"/>
    <mergeCell ref="F1020:F1021"/>
    <mergeCell ref="B1021:C1021"/>
    <mergeCell ref="G1021:G1022"/>
    <mergeCell ref="K1021:K1022"/>
    <mergeCell ref="B1022:C1022"/>
    <mergeCell ref="C1009:E1009"/>
    <mergeCell ref="H1009:I1009"/>
    <mergeCell ref="A1012:D1012"/>
    <mergeCell ref="F1012:G1014"/>
    <mergeCell ref="I1012:L1014"/>
    <mergeCell ref="B1013:D1013"/>
    <mergeCell ref="A1014:A1015"/>
    <mergeCell ref="B1014:D1015"/>
    <mergeCell ref="G1015:G1016"/>
    <mergeCell ref="I1015:J1016"/>
    <mergeCell ref="K1015:K1016"/>
    <mergeCell ref="L1015:L1016"/>
    <mergeCell ref="B1016:C1016"/>
    <mergeCell ref="B1002:C1002"/>
    <mergeCell ref="F1002:F1003"/>
    <mergeCell ref="G1002:G1003"/>
    <mergeCell ref="L1002:L1007"/>
    <mergeCell ref="B1003:C1003"/>
    <mergeCell ref="K1003:K1005"/>
    <mergeCell ref="B1004:C1004"/>
    <mergeCell ref="G1004:G1005"/>
    <mergeCell ref="B1005:C1005"/>
    <mergeCell ref="F1005:F1006"/>
    <mergeCell ref="B1006:C1006"/>
    <mergeCell ref="G1006:G1007"/>
    <mergeCell ref="K1006:K1007"/>
    <mergeCell ref="B1007:C1007"/>
    <mergeCell ref="C994:E994"/>
    <mergeCell ref="H994:I994"/>
    <mergeCell ref="A997:D997"/>
    <mergeCell ref="F997:G999"/>
    <mergeCell ref="I997:L999"/>
    <mergeCell ref="B998:D998"/>
    <mergeCell ref="A999:A1000"/>
    <mergeCell ref="B999:D1000"/>
    <mergeCell ref="G1000:G1001"/>
    <mergeCell ref="I1000:J1001"/>
    <mergeCell ref="K1000:K1001"/>
    <mergeCell ref="L1000:L1001"/>
    <mergeCell ref="B1001:C1001"/>
    <mergeCell ref="B987:C987"/>
    <mergeCell ref="F987:F988"/>
    <mergeCell ref="G987:G988"/>
    <mergeCell ref="L987:L992"/>
    <mergeCell ref="B988:C988"/>
    <mergeCell ref="K988:K990"/>
    <mergeCell ref="B989:C989"/>
    <mergeCell ref="G989:G990"/>
    <mergeCell ref="B990:C990"/>
    <mergeCell ref="F990:F991"/>
    <mergeCell ref="B991:C991"/>
    <mergeCell ref="G991:G992"/>
    <mergeCell ref="K991:K992"/>
    <mergeCell ref="B992:C992"/>
    <mergeCell ref="C979:E979"/>
    <mergeCell ref="H979:I979"/>
    <mergeCell ref="A982:D982"/>
    <mergeCell ref="F982:G984"/>
    <mergeCell ref="I982:L984"/>
    <mergeCell ref="B983:D983"/>
    <mergeCell ref="A984:A985"/>
    <mergeCell ref="B984:D985"/>
    <mergeCell ref="G985:G986"/>
    <mergeCell ref="I985:J986"/>
    <mergeCell ref="K985:K986"/>
    <mergeCell ref="L985:L986"/>
    <mergeCell ref="B986:C986"/>
    <mergeCell ref="B972:C972"/>
    <mergeCell ref="F972:F973"/>
    <mergeCell ref="G972:G973"/>
    <mergeCell ref="L972:L977"/>
    <mergeCell ref="B973:C973"/>
    <mergeCell ref="K973:K975"/>
    <mergeCell ref="B974:C974"/>
    <mergeCell ref="G974:G975"/>
    <mergeCell ref="B975:C975"/>
    <mergeCell ref="F975:F976"/>
    <mergeCell ref="B976:C976"/>
    <mergeCell ref="G976:G977"/>
    <mergeCell ref="K976:K977"/>
    <mergeCell ref="B977:C977"/>
    <mergeCell ref="C964:E964"/>
    <mergeCell ref="H964:I964"/>
    <mergeCell ref="A967:D967"/>
    <mergeCell ref="F967:G969"/>
    <mergeCell ref="I967:L969"/>
    <mergeCell ref="B968:D968"/>
    <mergeCell ref="A969:A970"/>
    <mergeCell ref="B969:D970"/>
    <mergeCell ref="G970:G971"/>
    <mergeCell ref="I970:J971"/>
    <mergeCell ref="K970:K971"/>
    <mergeCell ref="L970:L971"/>
    <mergeCell ref="B971:C971"/>
    <mergeCell ref="B957:C957"/>
    <mergeCell ref="F957:F958"/>
    <mergeCell ref="G957:G958"/>
    <mergeCell ref="L957:L962"/>
    <mergeCell ref="B958:C958"/>
    <mergeCell ref="K958:K960"/>
    <mergeCell ref="B959:C959"/>
    <mergeCell ref="G959:G960"/>
    <mergeCell ref="B960:C960"/>
    <mergeCell ref="F960:F961"/>
    <mergeCell ref="B961:C961"/>
    <mergeCell ref="G961:G962"/>
    <mergeCell ref="K961:K962"/>
    <mergeCell ref="B962:C962"/>
    <mergeCell ref="C949:E949"/>
    <mergeCell ref="H949:I949"/>
    <mergeCell ref="A952:D952"/>
    <mergeCell ref="F952:G954"/>
    <mergeCell ref="I952:L954"/>
    <mergeCell ref="B953:D953"/>
    <mergeCell ref="A954:A955"/>
    <mergeCell ref="B954:D955"/>
    <mergeCell ref="G955:G956"/>
    <mergeCell ref="I955:J956"/>
    <mergeCell ref="K955:K956"/>
    <mergeCell ref="L955:L956"/>
    <mergeCell ref="B956:C956"/>
    <mergeCell ref="B942:C942"/>
    <mergeCell ref="F942:F943"/>
    <mergeCell ref="G942:G943"/>
    <mergeCell ref="L942:L947"/>
    <mergeCell ref="B943:C943"/>
    <mergeCell ref="K943:K945"/>
    <mergeCell ref="B944:C944"/>
    <mergeCell ref="G944:G945"/>
    <mergeCell ref="B945:C945"/>
    <mergeCell ref="F945:F946"/>
    <mergeCell ref="B946:C946"/>
    <mergeCell ref="G946:G947"/>
    <mergeCell ref="K946:K947"/>
    <mergeCell ref="B947:C947"/>
    <mergeCell ref="C934:E934"/>
    <mergeCell ref="H934:I934"/>
    <mergeCell ref="A937:D937"/>
    <mergeCell ref="F937:G939"/>
    <mergeCell ref="I937:L939"/>
    <mergeCell ref="B938:D938"/>
    <mergeCell ref="A939:A940"/>
    <mergeCell ref="B939:D940"/>
    <mergeCell ref="G940:G941"/>
    <mergeCell ref="I940:J941"/>
    <mergeCell ref="K940:K941"/>
    <mergeCell ref="L940:L941"/>
    <mergeCell ref="B941:C941"/>
    <mergeCell ref="B927:C927"/>
    <mergeCell ref="F927:F928"/>
    <mergeCell ref="G927:G928"/>
    <mergeCell ref="L927:L932"/>
    <mergeCell ref="B928:C928"/>
    <mergeCell ref="K928:K930"/>
    <mergeCell ref="B929:C929"/>
    <mergeCell ref="G929:G930"/>
    <mergeCell ref="B930:C930"/>
    <mergeCell ref="F930:F931"/>
    <mergeCell ref="B931:C931"/>
    <mergeCell ref="G931:G932"/>
    <mergeCell ref="K931:K932"/>
    <mergeCell ref="B932:C932"/>
    <mergeCell ref="C919:E919"/>
    <mergeCell ref="H919:I919"/>
    <mergeCell ref="A922:D922"/>
    <mergeCell ref="F922:G924"/>
    <mergeCell ref="I922:L924"/>
    <mergeCell ref="B923:D923"/>
    <mergeCell ref="A924:A925"/>
    <mergeCell ref="B924:D925"/>
    <mergeCell ref="G925:G926"/>
    <mergeCell ref="I925:J926"/>
    <mergeCell ref="K925:K926"/>
    <mergeCell ref="L925:L926"/>
    <mergeCell ref="B926:C926"/>
    <mergeCell ref="B912:C912"/>
    <mergeCell ref="F912:F913"/>
    <mergeCell ref="G912:G913"/>
    <mergeCell ref="L912:L917"/>
    <mergeCell ref="B913:C913"/>
    <mergeCell ref="K913:K915"/>
    <mergeCell ref="B914:C914"/>
    <mergeCell ref="G914:G915"/>
    <mergeCell ref="B915:C915"/>
    <mergeCell ref="F915:F916"/>
    <mergeCell ref="B916:C916"/>
    <mergeCell ref="G916:G917"/>
    <mergeCell ref="K916:K917"/>
    <mergeCell ref="B917:C917"/>
    <mergeCell ref="C904:E904"/>
    <mergeCell ref="H904:I904"/>
    <mergeCell ref="A907:D907"/>
    <mergeCell ref="F907:G909"/>
    <mergeCell ref="I907:L909"/>
    <mergeCell ref="B908:D908"/>
    <mergeCell ref="A909:A910"/>
    <mergeCell ref="B909:D910"/>
    <mergeCell ref="G910:G911"/>
    <mergeCell ref="I910:J911"/>
    <mergeCell ref="K910:K911"/>
    <mergeCell ref="L910:L911"/>
    <mergeCell ref="B911:C911"/>
    <mergeCell ref="B897:C897"/>
    <mergeCell ref="F897:F898"/>
    <mergeCell ref="G897:G898"/>
    <mergeCell ref="L897:L902"/>
    <mergeCell ref="B898:C898"/>
    <mergeCell ref="K898:K900"/>
    <mergeCell ref="B899:C899"/>
    <mergeCell ref="G899:G900"/>
    <mergeCell ref="B900:C900"/>
    <mergeCell ref="F900:F901"/>
    <mergeCell ref="B901:C901"/>
    <mergeCell ref="G901:G902"/>
    <mergeCell ref="K901:K902"/>
    <mergeCell ref="B902:C902"/>
    <mergeCell ref="C889:E889"/>
    <mergeCell ref="H889:I889"/>
    <mergeCell ref="A892:D892"/>
    <mergeCell ref="F892:G894"/>
    <mergeCell ref="I892:L894"/>
    <mergeCell ref="B893:D893"/>
    <mergeCell ref="A894:A895"/>
    <mergeCell ref="B894:D895"/>
    <mergeCell ref="G895:G896"/>
    <mergeCell ref="I895:J896"/>
    <mergeCell ref="K895:K896"/>
    <mergeCell ref="L895:L896"/>
    <mergeCell ref="B896:C896"/>
    <mergeCell ref="B882:C882"/>
    <mergeCell ref="F882:F883"/>
    <mergeCell ref="G882:G883"/>
    <mergeCell ref="L882:L887"/>
    <mergeCell ref="B883:C883"/>
    <mergeCell ref="K883:K885"/>
    <mergeCell ref="B884:C884"/>
    <mergeCell ref="G884:G885"/>
    <mergeCell ref="B885:C885"/>
    <mergeCell ref="F885:F886"/>
    <mergeCell ref="B886:C886"/>
    <mergeCell ref="G886:G887"/>
    <mergeCell ref="K886:K887"/>
    <mergeCell ref="B887:C887"/>
    <mergeCell ref="C874:E874"/>
    <mergeCell ref="H874:I874"/>
    <mergeCell ref="A877:D877"/>
    <mergeCell ref="F877:G879"/>
    <mergeCell ref="I877:L879"/>
    <mergeCell ref="B878:D878"/>
    <mergeCell ref="A879:A880"/>
    <mergeCell ref="B879:D880"/>
    <mergeCell ref="G880:G881"/>
    <mergeCell ref="I880:J881"/>
    <mergeCell ref="K880:K881"/>
    <mergeCell ref="L880:L881"/>
    <mergeCell ref="B881:C881"/>
    <mergeCell ref="B867:C867"/>
    <mergeCell ref="F867:F868"/>
    <mergeCell ref="G867:G868"/>
    <mergeCell ref="L867:L872"/>
    <mergeCell ref="B868:C868"/>
    <mergeCell ref="K868:K870"/>
    <mergeCell ref="B869:C869"/>
    <mergeCell ref="G869:G870"/>
    <mergeCell ref="B870:C870"/>
    <mergeCell ref="F870:F871"/>
    <mergeCell ref="B871:C871"/>
    <mergeCell ref="G871:G872"/>
    <mergeCell ref="K871:K872"/>
    <mergeCell ref="B872:C872"/>
    <mergeCell ref="C859:E859"/>
    <mergeCell ref="H859:I859"/>
    <mergeCell ref="A862:D862"/>
    <mergeCell ref="F862:G864"/>
    <mergeCell ref="I862:L864"/>
    <mergeCell ref="B863:D863"/>
    <mergeCell ref="A864:A865"/>
    <mergeCell ref="B864:D865"/>
    <mergeCell ref="G865:G866"/>
    <mergeCell ref="I865:J866"/>
    <mergeCell ref="K865:K866"/>
    <mergeCell ref="L865:L866"/>
    <mergeCell ref="B866:C866"/>
    <mergeCell ref="B852:C852"/>
    <mergeCell ref="F852:F853"/>
    <mergeCell ref="G852:G853"/>
    <mergeCell ref="L852:L857"/>
    <mergeCell ref="B853:C853"/>
    <mergeCell ref="K853:K855"/>
    <mergeCell ref="B854:C854"/>
    <mergeCell ref="G854:G855"/>
    <mergeCell ref="B855:C855"/>
    <mergeCell ref="F855:F856"/>
    <mergeCell ref="B856:C856"/>
    <mergeCell ref="G856:G857"/>
    <mergeCell ref="K856:K857"/>
    <mergeCell ref="B857:C857"/>
    <mergeCell ref="C844:E844"/>
    <mergeCell ref="H844:I844"/>
    <mergeCell ref="A847:D847"/>
    <mergeCell ref="F847:G849"/>
    <mergeCell ref="I847:L849"/>
    <mergeCell ref="B848:D848"/>
    <mergeCell ref="A849:A850"/>
    <mergeCell ref="B849:D850"/>
    <mergeCell ref="G850:G851"/>
    <mergeCell ref="I850:J851"/>
    <mergeCell ref="K850:K851"/>
    <mergeCell ref="L850:L851"/>
    <mergeCell ref="B851:C851"/>
    <mergeCell ref="B837:C837"/>
    <mergeCell ref="F837:F838"/>
    <mergeCell ref="G837:G838"/>
    <mergeCell ref="L837:L842"/>
    <mergeCell ref="B838:C838"/>
    <mergeCell ref="K838:K840"/>
    <mergeCell ref="B839:C839"/>
    <mergeCell ref="G839:G840"/>
    <mergeCell ref="B840:C840"/>
    <mergeCell ref="F840:F841"/>
    <mergeCell ref="B841:C841"/>
    <mergeCell ref="G841:G842"/>
    <mergeCell ref="K841:K842"/>
    <mergeCell ref="B842:C842"/>
    <mergeCell ref="C829:E829"/>
    <mergeCell ref="H829:I829"/>
    <mergeCell ref="A832:D832"/>
    <mergeCell ref="F832:G834"/>
    <mergeCell ref="I832:L834"/>
    <mergeCell ref="B833:D833"/>
    <mergeCell ref="A834:A835"/>
    <mergeCell ref="B834:D835"/>
    <mergeCell ref="G835:G836"/>
    <mergeCell ref="I835:J836"/>
    <mergeCell ref="K835:K836"/>
    <mergeCell ref="L835:L836"/>
    <mergeCell ref="B836:C836"/>
    <mergeCell ref="B822:C822"/>
    <mergeCell ref="F822:F823"/>
    <mergeCell ref="G822:G823"/>
    <mergeCell ref="L822:L827"/>
    <mergeCell ref="B823:C823"/>
    <mergeCell ref="K823:K825"/>
    <mergeCell ref="B824:C824"/>
    <mergeCell ref="G824:G825"/>
    <mergeCell ref="B825:C825"/>
    <mergeCell ref="F825:F826"/>
    <mergeCell ref="B826:C826"/>
    <mergeCell ref="G826:G827"/>
    <mergeCell ref="K826:K827"/>
    <mergeCell ref="B827:C827"/>
    <mergeCell ref="C814:E814"/>
    <mergeCell ref="H814:I814"/>
    <mergeCell ref="A817:D817"/>
    <mergeCell ref="F817:G819"/>
    <mergeCell ref="I817:L819"/>
    <mergeCell ref="B818:D818"/>
    <mergeCell ref="A819:A820"/>
    <mergeCell ref="B819:D820"/>
    <mergeCell ref="G820:G821"/>
    <mergeCell ref="I820:J821"/>
    <mergeCell ref="K820:K821"/>
    <mergeCell ref="L820:L821"/>
    <mergeCell ref="B821:C821"/>
    <mergeCell ref="B807:C807"/>
    <mergeCell ref="F807:F808"/>
    <mergeCell ref="G807:G808"/>
    <mergeCell ref="L807:L812"/>
    <mergeCell ref="B808:C808"/>
    <mergeCell ref="K808:K810"/>
    <mergeCell ref="B809:C809"/>
    <mergeCell ref="G809:G810"/>
    <mergeCell ref="B810:C810"/>
    <mergeCell ref="F810:F811"/>
    <mergeCell ref="B811:C811"/>
    <mergeCell ref="G811:G812"/>
    <mergeCell ref="K811:K812"/>
    <mergeCell ref="B812:C812"/>
    <mergeCell ref="C799:E799"/>
    <mergeCell ref="H799:I799"/>
    <mergeCell ref="A802:D802"/>
    <mergeCell ref="F802:G804"/>
    <mergeCell ref="I802:L804"/>
    <mergeCell ref="B803:D803"/>
    <mergeCell ref="A804:A805"/>
    <mergeCell ref="B804:D805"/>
    <mergeCell ref="G805:G806"/>
    <mergeCell ref="I805:J806"/>
    <mergeCell ref="K805:K806"/>
    <mergeCell ref="L805:L806"/>
    <mergeCell ref="B806:C806"/>
    <mergeCell ref="B792:C792"/>
    <mergeCell ref="F792:F793"/>
    <mergeCell ref="G792:G793"/>
    <mergeCell ref="L792:L797"/>
    <mergeCell ref="B793:C793"/>
    <mergeCell ref="K793:K795"/>
    <mergeCell ref="B794:C794"/>
    <mergeCell ref="G794:G795"/>
    <mergeCell ref="B795:C795"/>
    <mergeCell ref="F795:F796"/>
    <mergeCell ref="B796:C796"/>
    <mergeCell ref="G796:G797"/>
    <mergeCell ref="K796:K797"/>
    <mergeCell ref="B797:C797"/>
    <mergeCell ref="C784:E784"/>
    <mergeCell ref="H784:I784"/>
    <mergeCell ref="A787:D787"/>
    <mergeCell ref="F787:G789"/>
    <mergeCell ref="I787:L789"/>
    <mergeCell ref="B788:D788"/>
    <mergeCell ref="A789:A790"/>
    <mergeCell ref="B789:D790"/>
    <mergeCell ref="G790:G791"/>
    <mergeCell ref="I790:J791"/>
    <mergeCell ref="K790:K791"/>
    <mergeCell ref="L790:L791"/>
    <mergeCell ref="B791:C791"/>
    <mergeCell ref="B777:C777"/>
    <mergeCell ref="F777:F778"/>
    <mergeCell ref="G777:G778"/>
    <mergeCell ref="L777:L782"/>
    <mergeCell ref="B778:C778"/>
    <mergeCell ref="K778:K780"/>
    <mergeCell ref="B779:C779"/>
    <mergeCell ref="G779:G780"/>
    <mergeCell ref="B780:C780"/>
    <mergeCell ref="F780:F781"/>
    <mergeCell ref="B781:C781"/>
    <mergeCell ref="G781:G782"/>
    <mergeCell ref="K781:K782"/>
    <mergeCell ref="B782:C782"/>
    <mergeCell ref="C769:E769"/>
    <mergeCell ref="H769:I769"/>
    <mergeCell ref="A772:D772"/>
    <mergeCell ref="F772:G774"/>
    <mergeCell ref="I772:L774"/>
    <mergeCell ref="B773:D773"/>
    <mergeCell ref="A774:A775"/>
    <mergeCell ref="B774:D775"/>
    <mergeCell ref="G775:G776"/>
    <mergeCell ref="I775:J776"/>
    <mergeCell ref="K775:K776"/>
    <mergeCell ref="L775:L776"/>
    <mergeCell ref="B776:C776"/>
    <mergeCell ref="B762:C762"/>
    <mergeCell ref="F762:F763"/>
    <mergeCell ref="G762:G763"/>
    <mergeCell ref="L762:L767"/>
    <mergeCell ref="B763:C763"/>
    <mergeCell ref="K763:K765"/>
    <mergeCell ref="B764:C764"/>
    <mergeCell ref="G764:G765"/>
    <mergeCell ref="B765:C765"/>
    <mergeCell ref="F765:F766"/>
    <mergeCell ref="B766:C766"/>
    <mergeCell ref="G766:G767"/>
    <mergeCell ref="K766:K767"/>
    <mergeCell ref="B767:C767"/>
    <mergeCell ref="C754:E754"/>
    <mergeCell ref="H754:I754"/>
    <mergeCell ref="A757:D757"/>
    <mergeCell ref="F757:G759"/>
    <mergeCell ref="I757:L759"/>
    <mergeCell ref="B758:D758"/>
    <mergeCell ref="A759:A760"/>
    <mergeCell ref="B759:D760"/>
    <mergeCell ref="G760:G761"/>
    <mergeCell ref="I760:J761"/>
    <mergeCell ref="K760:K761"/>
    <mergeCell ref="L760:L761"/>
    <mergeCell ref="B761:C761"/>
    <mergeCell ref="B747:C747"/>
    <mergeCell ref="F747:F748"/>
    <mergeCell ref="G747:G748"/>
    <mergeCell ref="L747:L752"/>
    <mergeCell ref="B748:C748"/>
    <mergeCell ref="K748:K750"/>
    <mergeCell ref="B749:C749"/>
    <mergeCell ref="G749:G750"/>
    <mergeCell ref="B750:C750"/>
    <mergeCell ref="F750:F751"/>
    <mergeCell ref="B751:C751"/>
    <mergeCell ref="G751:G752"/>
    <mergeCell ref="K751:K752"/>
    <mergeCell ref="B752:C752"/>
    <mergeCell ref="C739:E739"/>
    <mergeCell ref="H739:I739"/>
    <mergeCell ref="A742:D742"/>
    <mergeCell ref="F742:G744"/>
    <mergeCell ref="I742:L744"/>
    <mergeCell ref="B743:D743"/>
    <mergeCell ref="A744:A745"/>
    <mergeCell ref="B744:D745"/>
    <mergeCell ref="G745:G746"/>
    <mergeCell ref="I745:J746"/>
    <mergeCell ref="K745:K746"/>
    <mergeCell ref="L745:L746"/>
    <mergeCell ref="B746:C746"/>
    <mergeCell ref="B732:C732"/>
    <mergeCell ref="F732:F733"/>
    <mergeCell ref="G732:G733"/>
    <mergeCell ref="L732:L737"/>
    <mergeCell ref="B733:C733"/>
    <mergeCell ref="K733:K735"/>
    <mergeCell ref="B734:C734"/>
    <mergeCell ref="G734:G735"/>
    <mergeCell ref="B735:C735"/>
    <mergeCell ref="F735:F736"/>
    <mergeCell ref="B736:C736"/>
    <mergeCell ref="G736:G737"/>
    <mergeCell ref="K736:K737"/>
    <mergeCell ref="B737:C737"/>
    <mergeCell ref="C724:E724"/>
    <mergeCell ref="H724:I724"/>
    <mergeCell ref="A727:D727"/>
    <mergeCell ref="F727:G729"/>
    <mergeCell ref="I727:L729"/>
    <mergeCell ref="B728:D728"/>
    <mergeCell ref="A729:A730"/>
    <mergeCell ref="B729:D730"/>
    <mergeCell ref="G730:G731"/>
    <mergeCell ref="I730:J731"/>
    <mergeCell ref="K730:K731"/>
    <mergeCell ref="L730:L731"/>
    <mergeCell ref="B731:C731"/>
    <mergeCell ref="B717:C717"/>
    <mergeCell ref="F717:F718"/>
    <mergeCell ref="G717:G718"/>
    <mergeCell ref="L717:L722"/>
    <mergeCell ref="B718:C718"/>
    <mergeCell ref="K718:K720"/>
    <mergeCell ref="B719:C719"/>
    <mergeCell ref="G719:G720"/>
    <mergeCell ref="B720:C720"/>
    <mergeCell ref="F720:F721"/>
    <mergeCell ref="B721:C721"/>
    <mergeCell ref="G721:G722"/>
    <mergeCell ref="K721:K722"/>
    <mergeCell ref="B722:C722"/>
    <mergeCell ref="C709:E709"/>
    <mergeCell ref="H709:I709"/>
    <mergeCell ref="A712:D712"/>
    <mergeCell ref="F712:G714"/>
    <mergeCell ref="I712:L714"/>
    <mergeCell ref="B713:D713"/>
    <mergeCell ref="A714:A715"/>
    <mergeCell ref="B714:D715"/>
    <mergeCell ref="G715:G716"/>
    <mergeCell ref="I715:J716"/>
    <mergeCell ref="K715:K716"/>
    <mergeCell ref="L715:L716"/>
    <mergeCell ref="B716:C716"/>
    <mergeCell ref="B702:C702"/>
    <mergeCell ref="F702:F703"/>
    <mergeCell ref="G702:G703"/>
    <mergeCell ref="L702:L707"/>
    <mergeCell ref="B703:C703"/>
    <mergeCell ref="K703:K705"/>
    <mergeCell ref="B704:C704"/>
    <mergeCell ref="G704:G705"/>
    <mergeCell ref="B705:C705"/>
    <mergeCell ref="F705:F706"/>
    <mergeCell ref="B706:C706"/>
    <mergeCell ref="G706:G707"/>
    <mergeCell ref="K706:K707"/>
    <mergeCell ref="B707:C707"/>
    <mergeCell ref="C694:E694"/>
    <mergeCell ref="H694:I694"/>
    <mergeCell ref="A697:D697"/>
    <mergeCell ref="F697:G699"/>
    <mergeCell ref="I697:L699"/>
    <mergeCell ref="B698:D698"/>
    <mergeCell ref="A699:A700"/>
    <mergeCell ref="B699:D700"/>
    <mergeCell ref="G700:G701"/>
    <mergeCell ref="I700:J701"/>
    <mergeCell ref="K700:K701"/>
    <mergeCell ref="L700:L701"/>
    <mergeCell ref="B701:C701"/>
    <mergeCell ref="B687:C687"/>
    <mergeCell ref="F687:F688"/>
    <mergeCell ref="G687:G688"/>
    <mergeCell ref="L687:L692"/>
    <mergeCell ref="B688:C688"/>
    <mergeCell ref="K688:K690"/>
    <mergeCell ref="B689:C689"/>
    <mergeCell ref="G689:G690"/>
    <mergeCell ref="B690:C690"/>
    <mergeCell ref="F690:F691"/>
    <mergeCell ref="B691:C691"/>
    <mergeCell ref="G691:G692"/>
    <mergeCell ref="K691:K692"/>
    <mergeCell ref="B692:C692"/>
    <mergeCell ref="C679:E679"/>
    <mergeCell ref="H679:I679"/>
    <mergeCell ref="A682:D682"/>
    <mergeCell ref="F682:G684"/>
    <mergeCell ref="I682:L684"/>
    <mergeCell ref="B683:D683"/>
    <mergeCell ref="A684:A685"/>
    <mergeCell ref="B684:D685"/>
    <mergeCell ref="G685:G686"/>
    <mergeCell ref="I685:J686"/>
    <mergeCell ref="K685:K686"/>
    <mergeCell ref="L685:L686"/>
    <mergeCell ref="B686:C686"/>
    <mergeCell ref="B672:C672"/>
    <mergeCell ref="F672:F673"/>
    <mergeCell ref="G672:G673"/>
    <mergeCell ref="L672:L677"/>
    <mergeCell ref="B673:C673"/>
    <mergeCell ref="K673:K675"/>
    <mergeCell ref="B674:C674"/>
    <mergeCell ref="G674:G675"/>
    <mergeCell ref="B675:C675"/>
    <mergeCell ref="F675:F676"/>
    <mergeCell ref="B676:C676"/>
    <mergeCell ref="G676:G677"/>
    <mergeCell ref="K676:K677"/>
    <mergeCell ref="B677:C677"/>
    <mergeCell ref="C664:E664"/>
    <mergeCell ref="H664:I664"/>
    <mergeCell ref="A667:D667"/>
    <mergeCell ref="F667:G669"/>
    <mergeCell ref="I667:L669"/>
    <mergeCell ref="B668:D668"/>
    <mergeCell ref="A669:A670"/>
    <mergeCell ref="B669:D670"/>
    <mergeCell ref="G670:G671"/>
    <mergeCell ref="I670:J671"/>
    <mergeCell ref="K670:K671"/>
    <mergeCell ref="L670:L671"/>
    <mergeCell ref="B671:C671"/>
    <mergeCell ref="B657:C657"/>
    <mergeCell ref="F657:F658"/>
    <mergeCell ref="G657:G658"/>
    <mergeCell ref="L657:L662"/>
    <mergeCell ref="B658:C658"/>
    <mergeCell ref="K658:K660"/>
    <mergeCell ref="B659:C659"/>
    <mergeCell ref="G659:G660"/>
    <mergeCell ref="B660:C660"/>
    <mergeCell ref="F660:F661"/>
    <mergeCell ref="B661:C661"/>
    <mergeCell ref="G661:G662"/>
    <mergeCell ref="K661:K662"/>
    <mergeCell ref="B662:C662"/>
    <mergeCell ref="C649:E649"/>
    <mergeCell ref="H649:I649"/>
    <mergeCell ref="A652:D652"/>
    <mergeCell ref="F652:G654"/>
    <mergeCell ref="I652:L654"/>
    <mergeCell ref="B653:D653"/>
    <mergeCell ref="A654:A655"/>
    <mergeCell ref="B654:D655"/>
    <mergeCell ref="G655:G656"/>
    <mergeCell ref="I655:J656"/>
    <mergeCell ref="K655:K656"/>
    <mergeCell ref="L655:L656"/>
    <mergeCell ref="B656:C656"/>
    <mergeCell ref="B642:C642"/>
    <mergeCell ref="F642:F643"/>
    <mergeCell ref="G642:G643"/>
    <mergeCell ref="L642:L647"/>
    <mergeCell ref="B643:C643"/>
    <mergeCell ref="K643:K645"/>
    <mergeCell ref="B644:C644"/>
    <mergeCell ref="G644:G645"/>
    <mergeCell ref="B645:C645"/>
    <mergeCell ref="F645:F646"/>
    <mergeCell ref="B646:C646"/>
    <mergeCell ref="G646:G647"/>
    <mergeCell ref="K646:K647"/>
    <mergeCell ref="B647:C647"/>
    <mergeCell ref="C634:E634"/>
    <mergeCell ref="H634:I634"/>
    <mergeCell ref="A637:D637"/>
    <mergeCell ref="F637:G639"/>
    <mergeCell ref="I637:L639"/>
    <mergeCell ref="B638:D638"/>
    <mergeCell ref="A639:A640"/>
    <mergeCell ref="B639:D640"/>
    <mergeCell ref="G640:G641"/>
    <mergeCell ref="I640:J641"/>
    <mergeCell ref="K640:K641"/>
    <mergeCell ref="L640:L641"/>
    <mergeCell ref="B641:C641"/>
    <mergeCell ref="B627:C627"/>
    <mergeCell ref="F627:F628"/>
    <mergeCell ref="G627:G628"/>
    <mergeCell ref="L627:L632"/>
    <mergeCell ref="B628:C628"/>
    <mergeCell ref="K628:K630"/>
    <mergeCell ref="B629:C629"/>
    <mergeCell ref="G629:G630"/>
    <mergeCell ref="B630:C630"/>
    <mergeCell ref="F630:F631"/>
    <mergeCell ref="B631:C631"/>
    <mergeCell ref="G631:G632"/>
    <mergeCell ref="K631:K632"/>
    <mergeCell ref="B632:C632"/>
    <mergeCell ref="C619:E619"/>
    <mergeCell ref="H619:I619"/>
    <mergeCell ref="A622:D622"/>
    <mergeCell ref="F622:G624"/>
    <mergeCell ref="I622:L624"/>
    <mergeCell ref="B623:D623"/>
    <mergeCell ref="A624:A625"/>
    <mergeCell ref="B624:D625"/>
    <mergeCell ref="G625:G626"/>
    <mergeCell ref="I625:J626"/>
    <mergeCell ref="K625:K626"/>
    <mergeCell ref="L625:L626"/>
    <mergeCell ref="B626:C626"/>
    <mergeCell ref="B612:C612"/>
    <mergeCell ref="F612:F613"/>
    <mergeCell ref="G612:G613"/>
    <mergeCell ref="L612:L617"/>
    <mergeCell ref="B613:C613"/>
    <mergeCell ref="K613:K615"/>
    <mergeCell ref="B614:C614"/>
    <mergeCell ref="G614:G615"/>
    <mergeCell ref="B615:C615"/>
    <mergeCell ref="F615:F616"/>
    <mergeCell ref="B616:C616"/>
    <mergeCell ref="G616:G617"/>
    <mergeCell ref="K616:K617"/>
    <mergeCell ref="B617:C617"/>
    <mergeCell ref="C604:E604"/>
    <mergeCell ref="H604:I604"/>
    <mergeCell ref="A607:D607"/>
    <mergeCell ref="F607:G609"/>
    <mergeCell ref="I607:L609"/>
    <mergeCell ref="B608:D608"/>
    <mergeCell ref="A609:A610"/>
    <mergeCell ref="B609:D610"/>
    <mergeCell ref="G610:G611"/>
    <mergeCell ref="I610:J611"/>
    <mergeCell ref="K610:K611"/>
    <mergeCell ref="L610:L611"/>
    <mergeCell ref="B611:C611"/>
    <mergeCell ref="B597:C597"/>
    <mergeCell ref="F597:F598"/>
    <mergeCell ref="G597:G598"/>
    <mergeCell ref="L597:L602"/>
    <mergeCell ref="B598:C598"/>
    <mergeCell ref="K598:K600"/>
    <mergeCell ref="B599:C599"/>
    <mergeCell ref="G599:G600"/>
    <mergeCell ref="B600:C600"/>
    <mergeCell ref="F600:F601"/>
    <mergeCell ref="B601:C601"/>
    <mergeCell ref="G601:G602"/>
    <mergeCell ref="K601:K602"/>
    <mergeCell ref="B602:C602"/>
    <mergeCell ref="C589:E589"/>
    <mergeCell ref="H589:I589"/>
    <mergeCell ref="A592:D592"/>
    <mergeCell ref="F592:G594"/>
    <mergeCell ref="I592:L594"/>
    <mergeCell ref="B593:D593"/>
    <mergeCell ref="A594:A595"/>
    <mergeCell ref="B594:D595"/>
    <mergeCell ref="G595:G596"/>
    <mergeCell ref="I595:J596"/>
    <mergeCell ref="K595:K596"/>
    <mergeCell ref="L595:L596"/>
    <mergeCell ref="B596:C596"/>
    <mergeCell ref="B582:C582"/>
    <mergeCell ref="F582:F583"/>
    <mergeCell ref="G582:G583"/>
    <mergeCell ref="L582:L587"/>
    <mergeCell ref="B583:C583"/>
    <mergeCell ref="K583:K585"/>
    <mergeCell ref="B584:C584"/>
    <mergeCell ref="G584:G585"/>
    <mergeCell ref="B585:C585"/>
    <mergeCell ref="F585:F586"/>
    <mergeCell ref="B586:C586"/>
    <mergeCell ref="G586:G587"/>
    <mergeCell ref="K586:K587"/>
    <mergeCell ref="B587:C587"/>
    <mergeCell ref="C574:E574"/>
    <mergeCell ref="H574:I574"/>
    <mergeCell ref="A577:D577"/>
    <mergeCell ref="F577:G579"/>
    <mergeCell ref="I577:L579"/>
    <mergeCell ref="B578:D578"/>
    <mergeCell ref="A579:A580"/>
    <mergeCell ref="B579:D580"/>
    <mergeCell ref="G580:G581"/>
    <mergeCell ref="I580:J581"/>
    <mergeCell ref="K580:K581"/>
    <mergeCell ref="L580:L581"/>
    <mergeCell ref="B581:C581"/>
    <mergeCell ref="B567:C567"/>
    <mergeCell ref="F567:F568"/>
    <mergeCell ref="G567:G568"/>
    <mergeCell ref="L567:L572"/>
    <mergeCell ref="B568:C568"/>
    <mergeCell ref="K568:K570"/>
    <mergeCell ref="B569:C569"/>
    <mergeCell ref="G569:G570"/>
    <mergeCell ref="B570:C570"/>
    <mergeCell ref="F570:F571"/>
    <mergeCell ref="B571:C571"/>
    <mergeCell ref="G571:G572"/>
    <mergeCell ref="K571:K572"/>
    <mergeCell ref="B572:C572"/>
    <mergeCell ref="C559:E559"/>
    <mergeCell ref="H559:I559"/>
    <mergeCell ref="A562:D562"/>
    <mergeCell ref="F562:G564"/>
    <mergeCell ref="I562:L564"/>
    <mergeCell ref="B563:D563"/>
    <mergeCell ref="A564:A565"/>
    <mergeCell ref="B564:D565"/>
    <mergeCell ref="G565:G566"/>
    <mergeCell ref="I565:J566"/>
    <mergeCell ref="K565:K566"/>
    <mergeCell ref="L565:L566"/>
    <mergeCell ref="B566:C566"/>
    <mergeCell ref="B552:C552"/>
    <mergeCell ref="F552:F553"/>
    <mergeCell ref="G552:G553"/>
    <mergeCell ref="L552:L557"/>
    <mergeCell ref="B553:C553"/>
    <mergeCell ref="K553:K555"/>
    <mergeCell ref="B554:C554"/>
    <mergeCell ref="G554:G555"/>
    <mergeCell ref="B555:C555"/>
    <mergeCell ref="F555:F556"/>
    <mergeCell ref="B556:C556"/>
    <mergeCell ref="G556:G557"/>
    <mergeCell ref="K556:K557"/>
    <mergeCell ref="B557:C557"/>
    <mergeCell ref="C544:E544"/>
    <mergeCell ref="H544:I544"/>
    <mergeCell ref="A547:D547"/>
    <mergeCell ref="F547:G549"/>
    <mergeCell ref="I547:L549"/>
    <mergeCell ref="B548:D548"/>
    <mergeCell ref="A549:A550"/>
    <mergeCell ref="B549:D550"/>
    <mergeCell ref="G550:G551"/>
    <mergeCell ref="I550:J551"/>
    <mergeCell ref="K550:K551"/>
    <mergeCell ref="L550:L551"/>
    <mergeCell ref="B551:C551"/>
    <mergeCell ref="B537:C537"/>
    <mergeCell ref="F537:F538"/>
    <mergeCell ref="G537:G538"/>
    <mergeCell ref="L537:L542"/>
    <mergeCell ref="B538:C538"/>
    <mergeCell ref="K538:K540"/>
    <mergeCell ref="B539:C539"/>
    <mergeCell ref="G539:G540"/>
    <mergeCell ref="B540:C540"/>
    <mergeCell ref="F540:F541"/>
    <mergeCell ref="B541:C541"/>
    <mergeCell ref="G541:G542"/>
    <mergeCell ref="K541:K542"/>
    <mergeCell ref="B542:C542"/>
    <mergeCell ref="C529:E529"/>
    <mergeCell ref="H529:I529"/>
    <mergeCell ref="A532:D532"/>
    <mergeCell ref="F532:G534"/>
    <mergeCell ref="I532:L534"/>
    <mergeCell ref="B533:D533"/>
    <mergeCell ref="A534:A535"/>
    <mergeCell ref="B534:D535"/>
    <mergeCell ref="G535:G536"/>
    <mergeCell ref="I535:J536"/>
    <mergeCell ref="K535:K536"/>
    <mergeCell ref="L535:L536"/>
    <mergeCell ref="B536:C536"/>
    <mergeCell ref="B522:C522"/>
    <mergeCell ref="F522:F523"/>
    <mergeCell ref="G522:G523"/>
    <mergeCell ref="L522:L527"/>
    <mergeCell ref="B523:C523"/>
    <mergeCell ref="K523:K525"/>
    <mergeCell ref="B524:C524"/>
    <mergeCell ref="G524:G525"/>
    <mergeCell ref="B525:C525"/>
    <mergeCell ref="F525:F526"/>
    <mergeCell ref="B526:C526"/>
    <mergeCell ref="G526:G527"/>
    <mergeCell ref="K526:K527"/>
    <mergeCell ref="B527:C527"/>
    <mergeCell ref="C514:E514"/>
    <mergeCell ref="H514:I514"/>
    <mergeCell ref="A517:D517"/>
    <mergeCell ref="F517:G519"/>
    <mergeCell ref="I517:L519"/>
    <mergeCell ref="B518:D518"/>
    <mergeCell ref="A519:A520"/>
    <mergeCell ref="B519:D520"/>
    <mergeCell ref="G520:G521"/>
    <mergeCell ref="I520:J521"/>
    <mergeCell ref="K520:K521"/>
    <mergeCell ref="L520:L521"/>
    <mergeCell ref="B521:C521"/>
    <mergeCell ref="B507:C507"/>
    <mergeCell ref="F507:F508"/>
    <mergeCell ref="G507:G508"/>
    <mergeCell ref="L507:L512"/>
    <mergeCell ref="B508:C508"/>
    <mergeCell ref="K508:K510"/>
    <mergeCell ref="B509:C509"/>
    <mergeCell ref="G509:G510"/>
    <mergeCell ref="B510:C510"/>
    <mergeCell ref="F510:F511"/>
    <mergeCell ref="B511:C511"/>
    <mergeCell ref="G511:G512"/>
    <mergeCell ref="K511:K512"/>
    <mergeCell ref="B512:C512"/>
    <mergeCell ref="C499:E499"/>
    <mergeCell ref="H499:I499"/>
    <mergeCell ref="A502:D502"/>
    <mergeCell ref="F502:G504"/>
    <mergeCell ref="I502:L504"/>
    <mergeCell ref="B503:D503"/>
    <mergeCell ref="A504:A505"/>
    <mergeCell ref="B504:D505"/>
    <mergeCell ref="G505:G506"/>
    <mergeCell ref="I505:J506"/>
    <mergeCell ref="K505:K506"/>
    <mergeCell ref="L505:L506"/>
    <mergeCell ref="B506:C506"/>
    <mergeCell ref="B492:C492"/>
    <mergeCell ref="F492:F493"/>
    <mergeCell ref="G492:G493"/>
    <mergeCell ref="L492:L497"/>
    <mergeCell ref="B493:C493"/>
    <mergeCell ref="K493:K495"/>
    <mergeCell ref="B494:C494"/>
    <mergeCell ref="G494:G495"/>
    <mergeCell ref="B495:C495"/>
    <mergeCell ref="F495:F496"/>
    <mergeCell ref="B496:C496"/>
    <mergeCell ref="G496:G497"/>
    <mergeCell ref="K496:K497"/>
    <mergeCell ref="B497:C497"/>
    <mergeCell ref="C484:E484"/>
    <mergeCell ref="H484:I484"/>
    <mergeCell ref="A487:D487"/>
    <mergeCell ref="F487:G489"/>
    <mergeCell ref="I487:L489"/>
    <mergeCell ref="B488:D488"/>
    <mergeCell ref="A489:A490"/>
    <mergeCell ref="B489:D490"/>
    <mergeCell ref="G490:G491"/>
    <mergeCell ref="I490:J491"/>
    <mergeCell ref="K490:K491"/>
    <mergeCell ref="L490:L491"/>
    <mergeCell ref="B491:C491"/>
    <mergeCell ref="B477:C477"/>
    <mergeCell ref="F477:F478"/>
    <mergeCell ref="G477:G478"/>
    <mergeCell ref="L477:L482"/>
    <mergeCell ref="B478:C478"/>
    <mergeCell ref="K478:K480"/>
    <mergeCell ref="B479:C479"/>
    <mergeCell ref="G479:G480"/>
    <mergeCell ref="B480:C480"/>
    <mergeCell ref="F480:F481"/>
    <mergeCell ref="B481:C481"/>
    <mergeCell ref="G481:G482"/>
    <mergeCell ref="K481:K482"/>
    <mergeCell ref="B482:C482"/>
    <mergeCell ref="C469:E469"/>
    <mergeCell ref="H469:I469"/>
    <mergeCell ref="A472:D472"/>
    <mergeCell ref="F472:G474"/>
    <mergeCell ref="I472:L474"/>
    <mergeCell ref="B473:D473"/>
    <mergeCell ref="A474:A475"/>
    <mergeCell ref="B474:D475"/>
    <mergeCell ref="G475:G476"/>
    <mergeCell ref="I475:J476"/>
    <mergeCell ref="K475:K476"/>
    <mergeCell ref="L475:L476"/>
    <mergeCell ref="B476:C476"/>
    <mergeCell ref="B462:C462"/>
    <mergeCell ref="F462:F463"/>
    <mergeCell ref="G462:G463"/>
    <mergeCell ref="L462:L467"/>
    <mergeCell ref="B463:C463"/>
    <mergeCell ref="K463:K465"/>
    <mergeCell ref="B464:C464"/>
    <mergeCell ref="G464:G465"/>
    <mergeCell ref="B465:C465"/>
    <mergeCell ref="F465:F466"/>
    <mergeCell ref="B466:C466"/>
    <mergeCell ref="G466:G467"/>
    <mergeCell ref="K466:K467"/>
    <mergeCell ref="B467:C467"/>
    <mergeCell ref="C454:E454"/>
    <mergeCell ref="H454:I454"/>
    <mergeCell ref="A457:D457"/>
    <mergeCell ref="F457:G459"/>
    <mergeCell ref="I457:L459"/>
    <mergeCell ref="B458:D458"/>
    <mergeCell ref="A459:A460"/>
    <mergeCell ref="B459:D460"/>
    <mergeCell ref="G460:G461"/>
    <mergeCell ref="I460:J461"/>
    <mergeCell ref="K460:K461"/>
    <mergeCell ref="L460:L461"/>
    <mergeCell ref="B461:C461"/>
    <mergeCell ref="B447:C447"/>
    <mergeCell ref="F447:F448"/>
    <mergeCell ref="G447:G448"/>
    <mergeCell ref="L447:L452"/>
    <mergeCell ref="B448:C448"/>
    <mergeCell ref="K448:K450"/>
    <mergeCell ref="B449:C449"/>
    <mergeCell ref="G449:G450"/>
    <mergeCell ref="B450:C450"/>
    <mergeCell ref="F450:F451"/>
    <mergeCell ref="B451:C451"/>
    <mergeCell ref="G451:G452"/>
    <mergeCell ref="K451:K452"/>
    <mergeCell ref="B452:C452"/>
    <mergeCell ref="C439:E439"/>
    <mergeCell ref="H439:I439"/>
    <mergeCell ref="A442:D442"/>
    <mergeCell ref="F442:G444"/>
    <mergeCell ref="I442:L444"/>
    <mergeCell ref="B443:D443"/>
    <mergeCell ref="A444:A445"/>
    <mergeCell ref="B444:D445"/>
    <mergeCell ref="G445:G446"/>
    <mergeCell ref="I445:J446"/>
    <mergeCell ref="K445:K446"/>
    <mergeCell ref="L445:L446"/>
    <mergeCell ref="B446:C446"/>
    <mergeCell ref="B432:C432"/>
    <mergeCell ref="F432:F433"/>
    <mergeCell ref="G432:G433"/>
    <mergeCell ref="L432:L437"/>
    <mergeCell ref="B433:C433"/>
    <mergeCell ref="K433:K435"/>
    <mergeCell ref="B434:C434"/>
    <mergeCell ref="G434:G435"/>
    <mergeCell ref="B435:C435"/>
    <mergeCell ref="F435:F436"/>
    <mergeCell ref="B436:C436"/>
    <mergeCell ref="G436:G437"/>
    <mergeCell ref="K436:K437"/>
    <mergeCell ref="B437:C437"/>
    <mergeCell ref="C424:E424"/>
    <mergeCell ref="H424:I424"/>
    <mergeCell ref="A427:D427"/>
    <mergeCell ref="F427:G429"/>
    <mergeCell ref="I427:L429"/>
    <mergeCell ref="B428:D428"/>
    <mergeCell ref="A429:A430"/>
    <mergeCell ref="B429:D430"/>
    <mergeCell ref="G430:G431"/>
    <mergeCell ref="I430:J431"/>
    <mergeCell ref="K430:K431"/>
    <mergeCell ref="L430:L431"/>
    <mergeCell ref="B431:C431"/>
    <mergeCell ref="B417:C417"/>
    <mergeCell ref="F417:F418"/>
    <mergeCell ref="G417:G418"/>
    <mergeCell ref="L417:L422"/>
    <mergeCell ref="B418:C418"/>
    <mergeCell ref="K418:K420"/>
    <mergeCell ref="B419:C419"/>
    <mergeCell ref="G419:G420"/>
    <mergeCell ref="B420:C420"/>
    <mergeCell ref="F420:F421"/>
    <mergeCell ref="B421:C421"/>
    <mergeCell ref="G421:G422"/>
    <mergeCell ref="K421:K422"/>
    <mergeCell ref="B422:C422"/>
    <mergeCell ref="C409:E409"/>
    <mergeCell ref="H409:I409"/>
    <mergeCell ref="A412:D412"/>
    <mergeCell ref="F412:G414"/>
    <mergeCell ref="I412:L414"/>
    <mergeCell ref="B413:D413"/>
    <mergeCell ref="A414:A415"/>
    <mergeCell ref="B414:D415"/>
    <mergeCell ref="G415:G416"/>
    <mergeCell ref="I415:J416"/>
    <mergeCell ref="K415:K416"/>
    <mergeCell ref="L415:L416"/>
    <mergeCell ref="B416:C416"/>
    <mergeCell ref="B402:C402"/>
    <mergeCell ref="F402:F403"/>
    <mergeCell ref="G402:G403"/>
    <mergeCell ref="L402:L407"/>
    <mergeCell ref="B403:C403"/>
    <mergeCell ref="K403:K405"/>
    <mergeCell ref="B404:C404"/>
    <mergeCell ref="G404:G405"/>
    <mergeCell ref="B405:C405"/>
    <mergeCell ref="F405:F406"/>
    <mergeCell ref="B406:C406"/>
    <mergeCell ref="G406:G407"/>
    <mergeCell ref="K406:K407"/>
    <mergeCell ref="B407:C407"/>
    <mergeCell ref="C394:E394"/>
    <mergeCell ref="H394:I394"/>
    <mergeCell ref="A397:D397"/>
    <mergeCell ref="F397:G399"/>
    <mergeCell ref="I397:L399"/>
    <mergeCell ref="B398:D398"/>
    <mergeCell ref="A399:A400"/>
    <mergeCell ref="B399:D400"/>
    <mergeCell ref="G400:G401"/>
    <mergeCell ref="I400:J401"/>
    <mergeCell ref="K400:K401"/>
    <mergeCell ref="L400:L401"/>
    <mergeCell ref="B401:C401"/>
    <mergeCell ref="B387:C387"/>
    <mergeCell ref="F387:F388"/>
    <mergeCell ref="G387:G388"/>
    <mergeCell ref="L387:L392"/>
    <mergeCell ref="B388:C388"/>
    <mergeCell ref="K388:K390"/>
    <mergeCell ref="B389:C389"/>
    <mergeCell ref="G389:G390"/>
    <mergeCell ref="B390:C390"/>
    <mergeCell ref="F390:F391"/>
    <mergeCell ref="B391:C391"/>
    <mergeCell ref="G391:G392"/>
    <mergeCell ref="K391:K392"/>
    <mergeCell ref="B392:C392"/>
    <mergeCell ref="C379:E379"/>
    <mergeCell ref="H379:I379"/>
    <mergeCell ref="A382:D382"/>
    <mergeCell ref="F382:G384"/>
    <mergeCell ref="I382:L384"/>
    <mergeCell ref="B383:D383"/>
    <mergeCell ref="A384:A385"/>
    <mergeCell ref="B384:D385"/>
    <mergeCell ref="G385:G386"/>
    <mergeCell ref="I385:J386"/>
    <mergeCell ref="K385:K386"/>
    <mergeCell ref="L385:L386"/>
    <mergeCell ref="B386:C386"/>
    <mergeCell ref="B372:C372"/>
    <mergeCell ref="F372:F373"/>
    <mergeCell ref="G372:G373"/>
    <mergeCell ref="L372:L377"/>
    <mergeCell ref="B373:C373"/>
    <mergeCell ref="K373:K375"/>
    <mergeCell ref="B374:C374"/>
    <mergeCell ref="G374:G375"/>
    <mergeCell ref="B375:C375"/>
    <mergeCell ref="F375:F376"/>
    <mergeCell ref="B376:C376"/>
    <mergeCell ref="G376:G377"/>
    <mergeCell ref="K376:K377"/>
    <mergeCell ref="B377:C377"/>
    <mergeCell ref="C364:E364"/>
    <mergeCell ref="H364:I364"/>
    <mergeCell ref="A367:D367"/>
    <mergeCell ref="F367:G369"/>
    <mergeCell ref="I367:L369"/>
    <mergeCell ref="B368:D368"/>
    <mergeCell ref="A369:A370"/>
    <mergeCell ref="B369:D370"/>
    <mergeCell ref="G370:G371"/>
    <mergeCell ref="I370:J371"/>
    <mergeCell ref="K370:K371"/>
    <mergeCell ref="L370:L371"/>
    <mergeCell ref="B371:C371"/>
    <mergeCell ref="B357:C357"/>
    <mergeCell ref="F357:F358"/>
    <mergeCell ref="G357:G358"/>
    <mergeCell ref="L357:L362"/>
    <mergeCell ref="B358:C358"/>
    <mergeCell ref="K358:K360"/>
    <mergeCell ref="B359:C359"/>
    <mergeCell ref="G359:G360"/>
    <mergeCell ref="B360:C360"/>
    <mergeCell ref="F360:F361"/>
    <mergeCell ref="B361:C361"/>
    <mergeCell ref="G361:G362"/>
    <mergeCell ref="K361:K362"/>
    <mergeCell ref="B362:C362"/>
    <mergeCell ref="C349:E349"/>
    <mergeCell ref="H349:I349"/>
    <mergeCell ref="A352:D352"/>
    <mergeCell ref="F352:G354"/>
    <mergeCell ref="I352:L354"/>
    <mergeCell ref="B353:D353"/>
    <mergeCell ref="A354:A355"/>
    <mergeCell ref="B354:D355"/>
    <mergeCell ref="G355:G356"/>
    <mergeCell ref="I355:J356"/>
    <mergeCell ref="K355:K356"/>
    <mergeCell ref="L355:L356"/>
    <mergeCell ref="B356:C356"/>
    <mergeCell ref="B342:C342"/>
    <mergeCell ref="F342:F343"/>
    <mergeCell ref="G342:G343"/>
    <mergeCell ref="L342:L347"/>
    <mergeCell ref="B343:C343"/>
    <mergeCell ref="K343:K345"/>
    <mergeCell ref="B344:C344"/>
    <mergeCell ref="G344:G345"/>
    <mergeCell ref="B345:C345"/>
    <mergeCell ref="F345:F346"/>
    <mergeCell ref="B346:C346"/>
    <mergeCell ref="G346:G347"/>
    <mergeCell ref="K346:K347"/>
    <mergeCell ref="B347:C347"/>
    <mergeCell ref="C334:E334"/>
    <mergeCell ref="H334:I334"/>
    <mergeCell ref="A337:D337"/>
    <mergeCell ref="F337:G339"/>
    <mergeCell ref="I337:L339"/>
    <mergeCell ref="B338:D338"/>
    <mergeCell ref="A339:A340"/>
    <mergeCell ref="B339:D340"/>
    <mergeCell ref="G340:G341"/>
    <mergeCell ref="I340:J341"/>
    <mergeCell ref="K340:K341"/>
    <mergeCell ref="L340:L341"/>
    <mergeCell ref="B341:C341"/>
    <mergeCell ref="B327:C327"/>
    <mergeCell ref="F327:F328"/>
    <mergeCell ref="G327:G328"/>
    <mergeCell ref="L327:L332"/>
    <mergeCell ref="B328:C328"/>
    <mergeCell ref="K328:K330"/>
    <mergeCell ref="B329:C329"/>
    <mergeCell ref="G329:G330"/>
    <mergeCell ref="B330:C330"/>
    <mergeCell ref="F330:F331"/>
    <mergeCell ref="B331:C331"/>
    <mergeCell ref="G331:G332"/>
    <mergeCell ref="K331:K332"/>
    <mergeCell ref="B332:C332"/>
    <mergeCell ref="C319:E319"/>
    <mergeCell ref="H319:I319"/>
    <mergeCell ref="A322:D322"/>
    <mergeCell ref="F322:G324"/>
    <mergeCell ref="I322:L324"/>
    <mergeCell ref="B323:D323"/>
    <mergeCell ref="A324:A325"/>
    <mergeCell ref="B324:D325"/>
    <mergeCell ref="G325:G326"/>
    <mergeCell ref="I325:J326"/>
    <mergeCell ref="K325:K326"/>
    <mergeCell ref="L325:L326"/>
    <mergeCell ref="B326:C326"/>
    <mergeCell ref="B312:C312"/>
    <mergeCell ref="F312:F313"/>
    <mergeCell ref="G312:G313"/>
    <mergeCell ref="L312:L317"/>
    <mergeCell ref="B313:C313"/>
    <mergeCell ref="K313:K315"/>
    <mergeCell ref="B314:C314"/>
    <mergeCell ref="G314:G315"/>
    <mergeCell ref="B315:C315"/>
    <mergeCell ref="F315:F316"/>
    <mergeCell ref="B316:C316"/>
    <mergeCell ref="G316:G317"/>
    <mergeCell ref="K316:K317"/>
    <mergeCell ref="B317:C317"/>
    <mergeCell ref="C304:E304"/>
    <mergeCell ref="H304:I304"/>
    <mergeCell ref="A307:D307"/>
    <mergeCell ref="F307:G309"/>
    <mergeCell ref="I307:L309"/>
    <mergeCell ref="B308:D308"/>
    <mergeCell ref="A309:A310"/>
    <mergeCell ref="B309:D310"/>
    <mergeCell ref="G310:G311"/>
    <mergeCell ref="I310:J311"/>
    <mergeCell ref="K310:K311"/>
    <mergeCell ref="L310:L311"/>
    <mergeCell ref="B311:C311"/>
    <mergeCell ref="B297:C297"/>
    <mergeCell ref="F297:F298"/>
    <mergeCell ref="G297:G298"/>
    <mergeCell ref="L297:L302"/>
    <mergeCell ref="B298:C298"/>
    <mergeCell ref="K298:K300"/>
    <mergeCell ref="B299:C299"/>
    <mergeCell ref="G299:G300"/>
    <mergeCell ref="B300:C300"/>
    <mergeCell ref="F300:F301"/>
    <mergeCell ref="B301:C301"/>
    <mergeCell ref="G301:G302"/>
    <mergeCell ref="K301:K302"/>
    <mergeCell ref="B302:C302"/>
    <mergeCell ref="C289:E289"/>
    <mergeCell ref="H289:I289"/>
    <mergeCell ref="A292:D292"/>
    <mergeCell ref="F292:G294"/>
    <mergeCell ref="I292:L294"/>
    <mergeCell ref="B293:D293"/>
    <mergeCell ref="A294:A295"/>
    <mergeCell ref="B294:D295"/>
    <mergeCell ref="G295:G296"/>
    <mergeCell ref="I295:J296"/>
    <mergeCell ref="K295:K296"/>
    <mergeCell ref="L295:L296"/>
    <mergeCell ref="B296:C296"/>
    <mergeCell ref="B282:C282"/>
    <mergeCell ref="F282:F283"/>
    <mergeCell ref="G282:G283"/>
    <mergeCell ref="L282:L287"/>
    <mergeCell ref="B283:C283"/>
    <mergeCell ref="K283:K285"/>
    <mergeCell ref="B284:C284"/>
    <mergeCell ref="G284:G285"/>
    <mergeCell ref="B285:C285"/>
    <mergeCell ref="F285:F286"/>
    <mergeCell ref="B286:C286"/>
    <mergeCell ref="G286:G287"/>
    <mergeCell ref="K286:K287"/>
    <mergeCell ref="B287:C287"/>
    <mergeCell ref="C274:E274"/>
    <mergeCell ref="H274:I274"/>
    <mergeCell ref="A277:D277"/>
    <mergeCell ref="F277:G279"/>
    <mergeCell ref="I277:L279"/>
    <mergeCell ref="B278:D278"/>
    <mergeCell ref="A279:A280"/>
    <mergeCell ref="B279:D280"/>
    <mergeCell ref="G280:G281"/>
    <mergeCell ref="I280:J281"/>
    <mergeCell ref="K280:K281"/>
    <mergeCell ref="L280:L281"/>
    <mergeCell ref="B281:C281"/>
    <mergeCell ref="B267:C267"/>
    <mergeCell ref="F267:F268"/>
    <mergeCell ref="G267:G268"/>
    <mergeCell ref="L267:L272"/>
    <mergeCell ref="B268:C268"/>
    <mergeCell ref="K268:K270"/>
    <mergeCell ref="B269:C269"/>
    <mergeCell ref="G269:G270"/>
    <mergeCell ref="B270:C270"/>
    <mergeCell ref="F270:F271"/>
    <mergeCell ref="B271:C271"/>
    <mergeCell ref="G271:G272"/>
    <mergeCell ref="K271:K272"/>
    <mergeCell ref="B272:C272"/>
    <mergeCell ref="C259:E259"/>
    <mergeCell ref="H259:I259"/>
    <mergeCell ref="A262:D262"/>
    <mergeCell ref="F262:G264"/>
    <mergeCell ref="I262:L264"/>
    <mergeCell ref="B263:D263"/>
    <mergeCell ref="A264:A265"/>
    <mergeCell ref="B264:D265"/>
    <mergeCell ref="G265:G266"/>
    <mergeCell ref="I265:J266"/>
    <mergeCell ref="K265:K266"/>
    <mergeCell ref="L265:L266"/>
    <mergeCell ref="B266:C266"/>
    <mergeCell ref="B252:C252"/>
    <mergeCell ref="F252:F253"/>
    <mergeCell ref="G252:G253"/>
    <mergeCell ref="L252:L257"/>
    <mergeCell ref="B253:C253"/>
    <mergeCell ref="K253:K255"/>
    <mergeCell ref="B254:C254"/>
    <mergeCell ref="G254:G255"/>
    <mergeCell ref="B255:C255"/>
    <mergeCell ref="F255:F256"/>
    <mergeCell ref="B256:C256"/>
    <mergeCell ref="G256:G257"/>
    <mergeCell ref="K256:K257"/>
    <mergeCell ref="B257:C257"/>
    <mergeCell ref="C244:E244"/>
    <mergeCell ref="H244:I244"/>
    <mergeCell ref="A247:D247"/>
    <mergeCell ref="F247:G249"/>
    <mergeCell ref="I247:L249"/>
    <mergeCell ref="B248:D248"/>
    <mergeCell ref="A249:A250"/>
    <mergeCell ref="B249:D250"/>
    <mergeCell ref="G250:G251"/>
    <mergeCell ref="I250:J251"/>
    <mergeCell ref="K250:K251"/>
    <mergeCell ref="L250:L251"/>
    <mergeCell ref="B251:C251"/>
    <mergeCell ref="B237:C237"/>
    <mergeCell ref="F237:F238"/>
    <mergeCell ref="G237:G238"/>
    <mergeCell ref="L237:L242"/>
    <mergeCell ref="B238:C238"/>
    <mergeCell ref="K238:K240"/>
    <mergeCell ref="B239:C239"/>
    <mergeCell ref="G239:G240"/>
    <mergeCell ref="B240:C240"/>
    <mergeCell ref="F240:F241"/>
    <mergeCell ref="B241:C241"/>
    <mergeCell ref="G241:G242"/>
    <mergeCell ref="K241:K242"/>
    <mergeCell ref="B242:C242"/>
    <mergeCell ref="C229:E229"/>
    <mergeCell ref="H229:I229"/>
    <mergeCell ref="A232:D232"/>
    <mergeCell ref="F232:G234"/>
    <mergeCell ref="I232:L234"/>
    <mergeCell ref="B233:D233"/>
    <mergeCell ref="A234:A235"/>
    <mergeCell ref="B234:D235"/>
    <mergeCell ref="G235:G236"/>
    <mergeCell ref="I235:J236"/>
    <mergeCell ref="K235:K236"/>
    <mergeCell ref="L235:L236"/>
    <mergeCell ref="B236:C236"/>
    <mergeCell ref="B222:C222"/>
    <mergeCell ref="F222:F223"/>
    <mergeCell ref="G222:G223"/>
    <mergeCell ref="L222:L227"/>
    <mergeCell ref="B223:C223"/>
    <mergeCell ref="K223:K225"/>
    <mergeCell ref="B224:C224"/>
    <mergeCell ref="G224:G225"/>
    <mergeCell ref="B225:C225"/>
    <mergeCell ref="F225:F226"/>
    <mergeCell ref="B226:C226"/>
    <mergeCell ref="G226:G227"/>
    <mergeCell ref="K226:K227"/>
    <mergeCell ref="B227:C227"/>
    <mergeCell ref="C214:E214"/>
    <mergeCell ref="H214:I214"/>
    <mergeCell ref="A217:D217"/>
    <mergeCell ref="F217:G219"/>
    <mergeCell ref="I217:L219"/>
    <mergeCell ref="B218:D218"/>
    <mergeCell ref="A219:A220"/>
    <mergeCell ref="B219:D220"/>
    <mergeCell ref="G220:G221"/>
    <mergeCell ref="I220:J221"/>
    <mergeCell ref="K220:K221"/>
    <mergeCell ref="L220:L221"/>
    <mergeCell ref="B221:C221"/>
    <mergeCell ref="B207:C207"/>
    <mergeCell ref="F207:F208"/>
    <mergeCell ref="G207:G208"/>
    <mergeCell ref="L207:L212"/>
    <mergeCell ref="B208:C208"/>
    <mergeCell ref="K208:K210"/>
    <mergeCell ref="B209:C209"/>
    <mergeCell ref="G209:G210"/>
    <mergeCell ref="B210:C210"/>
    <mergeCell ref="F210:F211"/>
    <mergeCell ref="B211:C211"/>
    <mergeCell ref="G211:G212"/>
    <mergeCell ref="K211:K212"/>
    <mergeCell ref="B212:C212"/>
    <mergeCell ref="C199:E199"/>
    <mergeCell ref="H199:I199"/>
    <mergeCell ref="A202:D202"/>
    <mergeCell ref="F202:G204"/>
    <mergeCell ref="I202:L204"/>
    <mergeCell ref="B203:D203"/>
    <mergeCell ref="A204:A205"/>
    <mergeCell ref="B204:D205"/>
    <mergeCell ref="G205:G206"/>
    <mergeCell ref="I205:J206"/>
    <mergeCell ref="K205:K206"/>
    <mergeCell ref="L205:L206"/>
    <mergeCell ref="B206:C206"/>
    <mergeCell ref="B192:C192"/>
    <mergeCell ref="F192:F193"/>
    <mergeCell ref="G192:G193"/>
    <mergeCell ref="L192:L197"/>
    <mergeCell ref="B193:C193"/>
    <mergeCell ref="K193:K195"/>
    <mergeCell ref="B194:C194"/>
    <mergeCell ref="G194:G195"/>
    <mergeCell ref="B195:C195"/>
    <mergeCell ref="F195:F196"/>
    <mergeCell ref="B196:C196"/>
    <mergeCell ref="G196:G197"/>
    <mergeCell ref="K196:K197"/>
    <mergeCell ref="B197:C197"/>
    <mergeCell ref="C184:E184"/>
    <mergeCell ref="H184:I184"/>
    <mergeCell ref="A187:D187"/>
    <mergeCell ref="F187:G189"/>
    <mergeCell ref="I187:L189"/>
    <mergeCell ref="B188:D188"/>
    <mergeCell ref="A189:A190"/>
    <mergeCell ref="B189:D190"/>
    <mergeCell ref="G190:G191"/>
    <mergeCell ref="I190:J191"/>
    <mergeCell ref="K190:K191"/>
    <mergeCell ref="L190:L191"/>
    <mergeCell ref="B191:C191"/>
    <mergeCell ref="B177:C177"/>
    <mergeCell ref="F177:F178"/>
    <mergeCell ref="G177:G178"/>
    <mergeCell ref="L177:L182"/>
    <mergeCell ref="B178:C178"/>
    <mergeCell ref="K178:K180"/>
    <mergeCell ref="B179:C179"/>
    <mergeCell ref="G179:G180"/>
    <mergeCell ref="B180:C180"/>
    <mergeCell ref="F180:F181"/>
    <mergeCell ref="B181:C181"/>
    <mergeCell ref="G181:G182"/>
    <mergeCell ref="K181:K182"/>
    <mergeCell ref="B182:C182"/>
    <mergeCell ref="C169:E169"/>
    <mergeCell ref="H169:I169"/>
    <mergeCell ref="A172:D172"/>
    <mergeCell ref="F172:G174"/>
    <mergeCell ref="I172:L174"/>
    <mergeCell ref="B173:D173"/>
    <mergeCell ref="A174:A175"/>
    <mergeCell ref="B174:D175"/>
    <mergeCell ref="G175:G176"/>
    <mergeCell ref="I175:J176"/>
    <mergeCell ref="K175:K176"/>
    <mergeCell ref="L175:L176"/>
    <mergeCell ref="B176:C176"/>
    <mergeCell ref="B162:C162"/>
    <mergeCell ref="F162:F163"/>
    <mergeCell ref="G162:G163"/>
    <mergeCell ref="L162:L167"/>
    <mergeCell ref="B163:C163"/>
    <mergeCell ref="K163:K165"/>
    <mergeCell ref="B164:C164"/>
    <mergeCell ref="G164:G165"/>
    <mergeCell ref="B165:C165"/>
    <mergeCell ref="F165:F166"/>
    <mergeCell ref="B166:C166"/>
    <mergeCell ref="G166:G167"/>
    <mergeCell ref="K166:K167"/>
    <mergeCell ref="B167:C167"/>
    <mergeCell ref="C154:E154"/>
    <mergeCell ref="H154:I154"/>
    <mergeCell ref="A157:D157"/>
    <mergeCell ref="F157:G159"/>
    <mergeCell ref="I157:L159"/>
    <mergeCell ref="B158:D158"/>
    <mergeCell ref="A159:A160"/>
    <mergeCell ref="B159:D160"/>
    <mergeCell ref="G160:G161"/>
    <mergeCell ref="I160:J161"/>
    <mergeCell ref="K160:K161"/>
    <mergeCell ref="L160:L161"/>
    <mergeCell ref="B161:C161"/>
    <mergeCell ref="B147:C147"/>
    <mergeCell ref="F147:F148"/>
    <mergeCell ref="G147:G148"/>
    <mergeCell ref="L147:L152"/>
    <mergeCell ref="B148:C148"/>
    <mergeCell ref="K148:K150"/>
    <mergeCell ref="B149:C149"/>
    <mergeCell ref="G149:G150"/>
    <mergeCell ref="B150:C150"/>
    <mergeCell ref="F150:F151"/>
    <mergeCell ref="B151:C151"/>
    <mergeCell ref="G151:G152"/>
    <mergeCell ref="K151:K152"/>
    <mergeCell ref="B152:C152"/>
    <mergeCell ref="C139:E139"/>
    <mergeCell ref="H139:I139"/>
    <mergeCell ref="A142:D142"/>
    <mergeCell ref="F142:G144"/>
    <mergeCell ref="I142:L144"/>
    <mergeCell ref="B143:D143"/>
    <mergeCell ref="A144:A145"/>
    <mergeCell ref="B144:D145"/>
    <mergeCell ref="G145:G146"/>
    <mergeCell ref="I145:J146"/>
    <mergeCell ref="K145:K146"/>
    <mergeCell ref="L145:L146"/>
    <mergeCell ref="B146:C146"/>
    <mergeCell ref="B132:C132"/>
    <mergeCell ref="F132:F133"/>
    <mergeCell ref="G132:G133"/>
    <mergeCell ref="L132:L137"/>
    <mergeCell ref="B133:C133"/>
    <mergeCell ref="K133:K135"/>
    <mergeCell ref="B134:C134"/>
    <mergeCell ref="G134:G135"/>
    <mergeCell ref="B135:C135"/>
    <mergeCell ref="F135:F136"/>
    <mergeCell ref="B136:C136"/>
    <mergeCell ref="G136:G137"/>
    <mergeCell ref="K136:K137"/>
    <mergeCell ref="B137:C137"/>
    <mergeCell ref="C124:E124"/>
    <mergeCell ref="H124:I124"/>
    <mergeCell ref="A127:D127"/>
    <mergeCell ref="F127:G129"/>
    <mergeCell ref="I127:L129"/>
    <mergeCell ref="B128:D128"/>
    <mergeCell ref="A129:A130"/>
    <mergeCell ref="B129:D130"/>
    <mergeCell ref="G130:G131"/>
    <mergeCell ref="I130:J131"/>
    <mergeCell ref="K130:K131"/>
    <mergeCell ref="L130:L131"/>
    <mergeCell ref="B131:C131"/>
    <mergeCell ref="B117:C117"/>
    <mergeCell ref="F117:F118"/>
    <mergeCell ref="G117:G118"/>
    <mergeCell ref="L117:L122"/>
    <mergeCell ref="B118:C118"/>
    <mergeCell ref="K118:K120"/>
    <mergeCell ref="B119:C119"/>
    <mergeCell ref="G119:G120"/>
    <mergeCell ref="B120:C120"/>
    <mergeCell ref="F120:F121"/>
    <mergeCell ref="B121:C121"/>
    <mergeCell ref="G121:G122"/>
    <mergeCell ref="K121:K122"/>
    <mergeCell ref="B122:C122"/>
    <mergeCell ref="C109:E109"/>
    <mergeCell ref="H109:I109"/>
    <mergeCell ref="A112:D112"/>
    <mergeCell ref="F112:G114"/>
    <mergeCell ref="I112:L114"/>
    <mergeCell ref="B113:D113"/>
    <mergeCell ref="A114:A115"/>
    <mergeCell ref="B114:D115"/>
    <mergeCell ref="G115:G116"/>
    <mergeCell ref="I115:J116"/>
    <mergeCell ref="K115:K116"/>
    <mergeCell ref="L115:L116"/>
    <mergeCell ref="B116:C116"/>
    <mergeCell ref="B102:C102"/>
    <mergeCell ref="F102:F103"/>
    <mergeCell ref="G102:G103"/>
    <mergeCell ref="L102:L107"/>
    <mergeCell ref="B103:C103"/>
    <mergeCell ref="K103:K105"/>
    <mergeCell ref="B104:C104"/>
    <mergeCell ref="G104:G105"/>
    <mergeCell ref="B105:C105"/>
    <mergeCell ref="F105:F106"/>
    <mergeCell ref="B106:C106"/>
    <mergeCell ref="G106:G107"/>
    <mergeCell ref="K106:K107"/>
    <mergeCell ref="B107:C107"/>
    <mergeCell ref="C94:E94"/>
    <mergeCell ref="H94:I94"/>
    <mergeCell ref="A97:D97"/>
    <mergeCell ref="F97:G99"/>
    <mergeCell ref="I97:L99"/>
    <mergeCell ref="B98:D98"/>
    <mergeCell ref="A99:A100"/>
    <mergeCell ref="B99:D100"/>
    <mergeCell ref="G100:G101"/>
    <mergeCell ref="I100:J101"/>
    <mergeCell ref="K100:K101"/>
    <mergeCell ref="L100:L101"/>
    <mergeCell ref="B101:C101"/>
    <mergeCell ref="B87:C87"/>
    <mergeCell ref="F87:F88"/>
    <mergeCell ref="G87:G88"/>
    <mergeCell ref="L87:L92"/>
    <mergeCell ref="B88:C88"/>
    <mergeCell ref="K88:K90"/>
    <mergeCell ref="B89:C89"/>
    <mergeCell ref="G89:G90"/>
    <mergeCell ref="B90:C90"/>
    <mergeCell ref="F90:F91"/>
    <mergeCell ref="B91:C91"/>
    <mergeCell ref="G91:G92"/>
    <mergeCell ref="K91:K92"/>
    <mergeCell ref="B92:C92"/>
    <mergeCell ref="C79:E79"/>
    <mergeCell ref="H79:I79"/>
    <mergeCell ref="A82:D82"/>
    <mergeCell ref="F82:G84"/>
    <mergeCell ref="I82:L84"/>
    <mergeCell ref="B83:D83"/>
    <mergeCell ref="A84:A85"/>
    <mergeCell ref="B84:D85"/>
    <mergeCell ref="G85:G86"/>
    <mergeCell ref="I85:J86"/>
    <mergeCell ref="K85:K86"/>
    <mergeCell ref="L85:L86"/>
    <mergeCell ref="B86:C86"/>
    <mergeCell ref="B72:C72"/>
    <mergeCell ref="F72:F73"/>
    <mergeCell ref="G72:G73"/>
    <mergeCell ref="L72:L77"/>
    <mergeCell ref="B73:C73"/>
    <mergeCell ref="K73:K75"/>
    <mergeCell ref="B74:C74"/>
    <mergeCell ref="G74:G75"/>
    <mergeCell ref="B75:C75"/>
    <mergeCell ref="F75:F76"/>
    <mergeCell ref="B76:C76"/>
    <mergeCell ref="G76:G77"/>
    <mergeCell ref="K76:K77"/>
    <mergeCell ref="B77:C77"/>
    <mergeCell ref="C64:E64"/>
    <mergeCell ref="H64:I64"/>
    <mergeCell ref="A67:D67"/>
    <mergeCell ref="F67:G69"/>
    <mergeCell ref="I67:L69"/>
    <mergeCell ref="B68:D68"/>
    <mergeCell ref="A69:A70"/>
    <mergeCell ref="B69:D70"/>
    <mergeCell ref="G70:G71"/>
    <mergeCell ref="I70:J71"/>
    <mergeCell ref="K70:K71"/>
    <mergeCell ref="L70:L71"/>
    <mergeCell ref="B71:C71"/>
    <mergeCell ref="B57:C57"/>
    <mergeCell ref="F57:F58"/>
    <mergeCell ref="G57:G58"/>
    <mergeCell ref="L57:L62"/>
    <mergeCell ref="B58:C58"/>
    <mergeCell ref="K58:K60"/>
    <mergeCell ref="B59:C59"/>
    <mergeCell ref="G59:G60"/>
    <mergeCell ref="B60:C60"/>
    <mergeCell ref="F60:F61"/>
    <mergeCell ref="B61:C61"/>
    <mergeCell ref="G61:G62"/>
    <mergeCell ref="K61:K62"/>
    <mergeCell ref="B62:C62"/>
    <mergeCell ref="C49:E49"/>
    <mergeCell ref="H49:I49"/>
    <mergeCell ref="A52:D52"/>
    <mergeCell ref="F52:G54"/>
    <mergeCell ref="I52:L54"/>
    <mergeCell ref="B53:D53"/>
    <mergeCell ref="A54:A55"/>
    <mergeCell ref="B54:D55"/>
    <mergeCell ref="G55:G56"/>
    <mergeCell ref="I55:J56"/>
    <mergeCell ref="K55:K56"/>
    <mergeCell ref="L55:L56"/>
    <mergeCell ref="B56:C56"/>
    <mergeCell ref="G31:G32"/>
    <mergeCell ref="G29:G30"/>
    <mergeCell ref="B27:C27"/>
    <mergeCell ref="K46:K47"/>
    <mergeCell ref="B47:C47"/>
    <mergeCell ref="K40:K41"/>
    <mergeCell ref="L40:L41"/>
    <mergeCell ref="B41:C41"/>
    <mergeCell ref="B42:C42"/>
    <mergeCell ref="F42:F43"/>
    <mergeCell ref="G42:G43"/>
    <mergeCell ref="L42:L47"/>
    <mergeCell ref="B43:C43"/>
    <mergeCell ref="K43:K45"/>
    <mergeCell ref="B44:C44"/>
    <mergeCell ref="G44:G45"/>
    <mergeCell ref="B45:C45"/>
    <mergeCell ref="F45:F46"/>
    <mergeCell ref="B46:C46"/>
    <mergeCell ref="G46:G47"/>
    <mergeCell ref="F15:F16"/>
    <mergeCell ref="K13:K15"/>
    <mergeCell ref="H19:I19"/>
    <mergeCell ref="L27:L32"/>
    <mergeCell ref="B28:C28"/>
    <mergeCell ref="K28:K30"/>
    <mergeCell ref="C34:E34"/>
    <mergeCell ref="H34:I34"/>
    <mergeCell ref="A37:D37"/>
    <mergeCell ref="F37:G39"/>
    <mergeCell ref="I37:L39"/>
    <mergeCell ref="B38:D38"/>
    <mergeCell ref="A39:A40"/>
    <mergeCell ref="B39:D40"/>
    <mergeCell ref="G40:G41"/>
    <mergeCell ref="I40:J41"/>
    <mergeCell ref="I22:L24"/>
    <mergeCell ref="B23:D23"/>
    <mergeCell ref="A24:A25"/>
    <mergeCell ref="B24:D25"/>
    <mergeCell ref="G25:G26"/>
    <mergeCell ref="K25:K26"/>
    <mergeCell ref="L25:L26"/>
    <mergeCell ref="B26:C26"/>
    <mergeCell ref="K31:K32"/>
    <mergeCell ref="B32:C32"/>
    <mergeCell ref="F27:F28"/>
    <mergeCell ref="B29:C29"/>
    <mergeCell ref="I25:J26"/>
    <mergeCell ref="G27:G28"/>
    <mergeCell ref="A22:D22"/>
    <mergeCell ref="F22:G24"/>
    <mergeCell ref="A1:L2"/>
    <mergeCell ref="G10:G11"/>
    <mergeCell ref="G12:G13"/>
    <mergeCell ref="G14:G15"/>
    <mergeCell ref="G16:G17"/>
    <mergeCell ref="K16:K17"/>
    <mergeCell ref="B13:C13"/>
    <mergeCell ref="B14:C14"/>
    <mergeCell ref="B15:C15"/>
    <mergeCell ref="B16:C16"/>
    <mergeCell ref="B17:C17"/>
    <mergeCell ref="A9:A10"/>
    <mergeCell ref="B9:D10"/>
    <mergeCell ref="B8:D8"/>
    <mergeCell ref="B11:C11"/>
    <mergeCell ref="G4:J4"/>
    <mergeCell ref="B30:C30"/>
    <mergeCell ref="F30:F31"/>
    <mergeCell ref="B31:C31"/>
    <mergeCell ref="K4:L4"/>
    <mergeCell ref="K5:L5"/>
    <mergeCell ref="B12:C12"/>
    <mergeCell ref="F7:G9"/>
    <mergeCell ref="I7:L9"/>
    <mergeCell ref="A7:D7"/>
    <mergeCell ref="I10:J11"/>
    <mergeCell ref="G5:J5"/>
    <mergeCell ref="C19:E19"/>
    <mergeCell ref="K10:K11"/>
    <mergeCell ref="L10:L11"/>
    <mergeCell ref="L12:L17"/>
    <mergeCell ref="F12:F13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FA2A1-B940-6441-967E-6F2FE8043240}">
  <dimension ref="A1:M103"/>
  <sheetViews>
    <sheetView tabSelected="1" topLeftCell="A102" zoomScale="110" zoomScaleNormal="110" workbookViewId="0">
      <selection activeCell="D5" sqref="D5"/>
    </sheetView>
  </sheetViews>
  <sheetFormatPr defaultColWidth="11" defaultRowHeight="21" x14ac:dyDescent="0.35"/>
  <cols>
    <col min="1" max="1" width="4.375" customWidth="1"/>
    <col min="3" max="3" width="7.875" style="41" customWidth="1"/>
    <col min="4" max="4" width="11" style="31"/>
    <col min="5" max="5" width="17.5" style="41" customWidth="1"/>
    <col min="7" max="7" width="4.625" customWidth="1"/>
    <col min="9" max="9" width="11" style="32"/>
    <col min="11" max="11" width="4.125" customWidth="1"/>
    <col min="13" max="13" width="11" style="32"/>
  </cols>
  <sheetData>
    <row r="1" spans="1:5" ht="21.95" customHeight="1" x14ac:dyDescent="0.25">
      <c r="A1" s="145" t="s">
        <v>37</v>
      </c>
      <c r="B1" s="146"/>
      <c r="C1" s="146"/>
      <c r="D1" s="146"/>
      <c r="E1" s="147"/>
    </row>
    <row r="2" spans="1:5" ht="23.1" customHeight="1" thickBot="1" x14ac:dyDescent="0.3">
      <c r="A2" s="148"/>
      <c r="B2" s="149"/>
      <c r="C2" s="149"/>
      <c r="D2" s="149"/>
      <c r="E2" s="150"/>
    </row>
    <row r="3" spans="1:5" ht="21.75" thickBot="1" x14ac:dyDescent="0.4">
      <c r="A3" s="34" t="s">
        <v>34</v>
      </c>
      <c r="B3" s="48" t="s">
        <v>39</v>
      </c>
      <c r="C3" s="49" t="s">
        <v>30</v>
      </c>
      <c r="D3" s="50" t="s">
        <v>40</v>
      </c>
      <c r="E3" s="49" t="s">
        <v>31</v>
      </c>
    </row>
    <row r="4" spans="1:5" x14ac:dyDescent="0.35">
      <c r="A4" s="33" t="str">
        <f>COUNTIF($B$4:B4,B4)&amp;B4</f>
        <v>1MÉDIA</v>
      </c>
      <c r="B4" s="44" t="str">
        <f t="shared" ref="B4:B35" si="0">IFERROR(IF(D4&lt;=25%,"MÉDIA","MEDIANA"),"")</f>
        <v>MÉDIA</v>
      </c>
      <c r="C4" s="45">
        <f>'1 - Formacao do preco'!A9</f>
        <v>1</v>
      </c>
      <c r="D4" s="46">
        <f>'1 - Formacao do preco'!K12</f>
        <v>0.12906298823440965</v>
      </c>
      <c r="E4" s="47">
        <f>'1 - Formacao do preco'!L12</f>
        <v>494.52</v>
      </c>
    </row>
    <row r="5" spans="1:5" x14ac:dyDescent="0.35">
      <c r="A5" s="33" t="str">
        <f>COUNTIF($B$4:B5,B5)&amp;B5</f>
        <v>2MÉDIA</v>
      </c>
      <c r="B5" s="37" t="str">
        <f t="shared" si="0"/>
        <v>MÉDIA</v>
      </c>
      <c r="C5" s="40">
        <f>'1 - Formacao do preco'!A24</f>
        <v>2</v>
      </c>
      <c r="D5" s="38">
        <f>'1 - Formacao do preco'!K27</f>
        <v>0.19354838709677419</v>
      </c>
      <c r="E5" s="43">
        <f>'1 - Formacao do preco'!L27</f>
        <v>620</v>
      </c>
    </row>
    <row r="6" spans="1:5" x14ac:dyDescent="0.35">
      <c r="A6" s="33" t="str">
        <f>COUNTIF($B$4:B6,B6)&amp;B6</f>
        <v>1</v>
      </c>
      <c r="B6" s="35" t="str">
        <f t="shared" si="0"/>
        <v/>
      </c>
      <c r="C6" s="39">
        <f>'1 - Formacao do preco'!A39</f>
        <v>3</v>
      </c>
      <c r="D6" s="36" t="e">
        <f>'1 - Formacao do preco'!K42</f>
        <v>#DIV/0!</v>
      </c>
      <c r="E6" s="42" t="e">
        <f>'1 - Formacao do preco'!L42</f>
        <v>#DIV/0!</v>
      </c>
    </row>
    <row r="7" spans="1:5" x14ac:dyDescent="0.35">
      <c r="A7" s="33" t="str">
        <f>COUNTIF($B$4:B7,B7)&amp;B7</f>
        <v>2</v>
      </c>
      <c r="B7" s="37" t="str">
        <f t="shared" si="0"/>
        <v/>
      </c>
      <c r="C7" s="40">
        <f>'1 - Formacao do preco'!A54</f>
        <v>4</v>
      </c>
      <c r="D7" s="38" t="e">
        <f>'1 - Formacao do preco'!K57</f>
        <v>#DIV/0!</v>
      </c>
      <c r="E7" s="43" t="e">
        <f>'1 - Formacao do preco'!L57</f>
        <v>#DIV/0!</v>
      </c>
    </row>
    <row r="8" spans="1:5" x14ac:dyDescent="0.35">
      <c r="A8" s="33" t="str">
        <f>COUNTIF($B$4:B8,B8)&amp;B8</f>
        <v>3</v>
      </c>
      <c r="B8" s="35" t="str">
        <f t="shared" si="0"/>
        <v/>
      </c>
      <c r="C8" s="39">
        <f>'1 - Formacao do preco'!A69</f>
        <v>5</v>
      </c>
      <c r="D8" s="36" t="e">
        <f>'1 - Formacao do preco'!K72</f>
        <v>#DIV/0!</v>
      </c>
      <c r="E8" s="42" t="e">
        <f>'1 - Formacao do preco'!L72</f>
        <v>#DIV/0!</v>
      </c>
    </row>
    <row r="9" spans="1:5" x14ac:dyDescent="0.35">
      <c r="A9" s="33" t="str">
        <f>COUNTIF($B$4:B9,B9)&amp;B9</f>
        <v>4</v>
      </c>
      <c r="B9" s="37" t="str">
        <f t="shared" si="0"/>
        <v/>
      </c>
      <c r="C9" s="40">
        <f>'1 - Formacao do preco'!A84</f>
        <v>6</v>
      </c>
      <c r="D9" s="38" t="e">
        <f>'1 - Formacao do preco'!K87</f>
        <v>#DIV/0!</v>
      </c>
      <c r="E9" s="43" t="e">
        <f>'1 - Formacao do preco'!L87</f>
        <v>#DIV/0!</v>
      </c>
    </row>
    <row r="10" spans="1:5" x14ac:dyDescent="0.35">
      <c r="A10" s="33" t="str">
        <f>COUNTIF($B$4:B10,B10)&amp;B10</f>
        <v>5</v>
      </c>
      <c r="B10" s="35" t="str">
        <f t="shared" si="0"/>
        <v/>
      </c>
      <c r="C10" s="39">
        <f>'1 - Formacao do preco'!A99</f>
        <v>7</v>
      </c>
      <c r="D10" s="36" t="e">
        <f>'1 - Formacao do preco'!K102</f>
        <v>#DIV/0!</v>
      </c>
      <c r="E10" s="42" t="e">
        <f>'1 - Formacao do preco'!L102</f>
        <v>#DIV/0!</v>
      </c>
    </row>
    <row r="11" spans="1:5" x14ac:dyDescent="0.35">
      <c r="A11" s="33" t="str">
        <f>COUNTIF($B$4:B11,B11)&amp;B11</f>
        <v>6</v>
      </c>
      <c r="B11" s="37" t="str">
        <f t="shared" si="0"/>
        <v/>
      </c>
      <c r="C11" s="40">
        <f>'1 - Formacao do preco'!A114</f>
        <v>8</v>
      </c>
      <c r="D11" s="38" t="e">
        <f>'1 - Formacao do preco'!K117</f>
        <v>#DIV/0!</v>
      </c>
      <c r="E11" s="43" t="e">
        <f>'1 - Formacao do preco'!L117</f>
        <v>#DIV/0!</v>
      </c>
    </row>
    <row r="12" spans="1:5" x14ac:dyDescent="0.35">
      <c r="A12" s="33" t="str">
        <f>COUNTIF($B$4:B12,B12)&amp;B12</f>
        <v>7</v>
      </c>
      <c r="B12" s="35" t="str">
        <f t="shared" si="0"/>
        <v/>
      </c>
      <c r="C12" s="39">
        <f>'1 - Formacao do preco'!A129</f>
        <v>9</v>
      </c>
      <c r="D12" s="36" t="e">
        <f>'1 - Formacao do preco'!K132</f>
        <v>#DIV/0!</v>
      </c>
      <c r="E12" s="42" t="e">
        <f>'1 - Formacao do preco'!L132</f>
        <v>#DIV/0!</v>
      </c>
    </row>
    <row r="13" spans="1:5" x14ac:dyDescent="0.35">
      <c r="A13" s="33" t="str">
        <f>COUNTIF($B$4:B13,B13)&amp;B13</f>
        <v>8</v>
      </c>
      <c r="B13" s="37" t="str">
        <f t="shared" si="0"/>
        <v/>
      </c>
      <c r="C13" s="40">
        <f>'1 - Formacao do preco'!A144</f>
        <v>10</v>
      </c>
      <c r="D13" s="38" t="e">
        <f>'1 - Formacao do preco'!K147</f>
        <v>#DIV/0!</v>
      </c>
      <c r="E13" s="43" t="e">
        <f>'1 - Formacao do preco'!L147</f>
        <v>#DIV/0!</v>
      </c>
    </row>
    <row r="14" spans="1:5" x14ac:dyDescent="0.35">
      <c r="A14" s="33" t="str">
        <f>COUNTIF($B$4:B14,B14)&amp;B14</f>
        <v>9</v>
      </c>
      <c r="B14" s="35" t="str">
        <f t="shared" si="0"/>
        <v/>
      </c>
      <c r="C14" s="39">
        <f>'1 - Formacao do preco'!A159</f>
        <v>11</v>
      </c>
      <c r="D14" s="36" t="e">
        <f>'1 - Formacao do preco'!K162</f>
        <v>#DIV/0!</v>
      </c>
      <c r="E14" s="42" t="e">
        <f>'1 - Formacao do preco'!L162</f>
        <v>#DIV/0!</v>
      </c>
    </row>
    <row r="15" spans="1:5" x14ac:dyDescent="0.35">
      <c r="A15" s="33" t="str">
        <f>COUNTIF($B$4:B15,B15)&amp;B15</f>
        <v>10</v>
      </c>
      <c r="B15" s="37" t="str">
        <f t="shared" si="0"/>
        <v/>
      </c>
      <c r="C15" s="40">
        <f>'1 - Formacao do preco'!A174</f>
        <v>12</v>
      </c>
      <c r="D15" s="38" t="e">
        <f>'1 - Formacao do preco'!K177</f>
        <v>#DIV/0!</v>
      </c>
      <c r="E15" s="43" t="e">
        <f>'1 - Formacao do preco'!L177</f>
        <v>#DIV/0!</v>
      </c>
    </row>
    <row r="16" spans="1:5" x14ac:dyDescent="0.35">
      <c r="A16" s="33" t="str">
        <f>COUNTIF($B$4:B16,B16)&amp;B16</f>
        <v>11</v>
      </c>
      <c r="B16" s="35" t="str">
        <f t="shared" si="0"/>
        <v/>
      </c>
      <c r="C16" s="39">
        <f>'1 - Formacao do preco'!A189</f>
        <v>13</v>
      </c>
      <c r="D16" s="36" t="e">
        <f>'1 - Formacao do preco'!K192</f>
        <v>#DIV/0!</v>
      </c>
      <c r="E16" s="42" t="e">
        <f>'1 - Formacao do preco'!L192</f>
        <v>#DIV/0!</v>
      </c>
    </row>
    <row r="17" spans="1:5" x14ac:dyDescent="0.35">
      <c r="A17" s="33" t="str">
        <f>COUNTIF($B$4:B17,B17)&amp;B17</f>
        <v>12</v>
      </c>
      <c r="B17" s="37" t="str">
        <f t="shared" si="0"/>
        <v/>
      </c>
      <c r="C17" s="40">
        <f>'1 - Formacao do preco'!A204</f>
        <v>14</v>
      </c>
      <c r="D17" s="38" t="e">
        <f>'1 - Formacao do preco'!K207</f>
        <v>#DIV/0!</v>
      </c>
      <c r="E17" s="43" t="e">
        <f>'1 - Formacao do preco'!L207</f>
        <v>#DIV/0!</v>
      </c>
    </row>
    <row r="18" spans="1:5" x14ac:dyDescent="0.35">
      <c r="A18" s="33" t="str">
        <f>COUNTIF($B$4:B18,B18)&amp;B18</f>
        <v>13</v>
      </c>
      <c r="B18" s="35" t="str">
        <f t="shared" si="0"/>
        <v/>
      </c>
      <c r="C18" s="39">
        <f>'1 - Formacao do preco'!A219</f>
        <v>15</v>
      </c>
      <c r="D18" s="36" t="e">
        <f>'1 - Formacao do preco'!K222</f>
        <v>#DIV/0!</v>
      </c>
      <c r="E18" s="42" t="e">
        <f>'1 - Formacao do preco'!L222</f>
        <v>#DIV/0!</v>
      </c>
    </row>
    <row r="19" spans="1:5" x14ac:dyDescent="0.35">
      <c r="A19" s="33" t="str">
        <f>COUNTIF($B$4:B19,B19)&amp;B19</f>
        <v>14</v>
      </c>
      <c r="B19" s="37" t="str">
        <f t="shared" si="0"/>
        <v/>
      </c>
      <c r="C19" s="40">
        <f>'1 - Formacao do preco'!A234</f>
        <v>16</v>
      </c>
      <c r="D19" s="38" t="e">
        <f>'1 - Formacao do preco'!K237</f>
        <v>#DIV/0!</v>
      </c>
      <c r="E19" s="43" t="e">
        <f>'1 - Formacao do preco'!L237</f>
        <v>#DIV/0!</v>
      </c>
    </row>
    <row r="20" spans="1:5" x14ac:dyDescent="0.35">
      <c r="A20" s="33" t="str">
        <f>COUNTIF($B$4:B20,B20)&amp;B20</f>
        <v>15</v>
      </c>
      <c r="B20" s="35" t="str">
        <f t="shared" si="0"/>
        <v/>
      </c>
      <c r="C20" s="39">
        <f>'1 - Formacao do preco'!A249</f>
        <v>17</v>
      </c>
      <c r="D20" s="36" t="e">
        <f>'1 - Formacao do preco'!K252</f>
        <v>#DIV/0!</v>
      </c>
      <c r="E20" s="42" t="e">
        <f>'1 - Formacao do preco'!L252</f>
        <v>#DIV/0!</v>
      </c>
    </row>
    <row r="21" spans="1:5" x14ac:dyDescent="0.35">
      <c r="A21" s="33" t="str">
        <f>COUNTIF($B$4:B21,B21)&amp;B21</f>
        <v>16</v>
      </c>
      <c r="B21" s="37" t="str">
        <f t="shared" si="0"/>
        <v/>
      </c>
      <c r="C21" s="40">
        <f>'1 - Formacao do preco'!A264</f>
        <v>18</v>
      </c>
      <c r="D21" s="38" t="e">
        <f>'1 - Formacao do preco'!K267</f>
        <v>#DIV/0!</v>
      </c>
      <c r="E21" s="43" t="e">
        <f>'1 - Formacao do preco'!L267</f>
        <v>#DIV/0!</v>
      </c>
    </row>
    <row r="22" spans="1:5" x14ac:dyDescent="0.35">
      <c r="A22" s="33" t="str">
        <f>COUNTIF($B$4:B22,B22)&amp;B22</f>
        <v>17</v>
      </c>
      <c r="B22" s="35" t="str">
        <f t="shared" si="0"/>
        <v/>
      </c>
      <c r="C22" s="39">
        <f>'1 - Formacao do preco'!A279</f>
        <v>19</v>
      </c>
      <c r="D22" s="36" t="e">
        <f>'1 - Formacao do preco'!K282</f>
        <v>#DIV/0!</v>
      </c>
      <c r="E22" s="42" t="e">
        <f>'1 - Formacao do preco'!L282</f>
        <v>#DIV/0!</v>
      </c>
    </row>
    <row r="23" spans="1:5" x14ac:dyDescent="0.35">
      <c r="A23" s="33" t="str">
        <f>COUNTIF($B$4:B23,B23)&amp;B23</f>
        <v>18</v>
      </c>
      <c r="B23" s="37" t="str">
        <f t="shared" si="0"/>
        <v/>
      </c>
      <c r="C23" s="40">
        <f>'1 - Formacao do preco'!A294</f>
        <v>20</v>
      </c>
      <c r="D23" s="38" t="e">
        <f>'1 - Formacao do preco'!K297</f>
        <v>#DIV/0!</v>
      </c>
      <c r="E23" s="43" t="e">
        <f>'1 - Formacao do preco'!L297</f>
        <v>#DIV/0!</v>
      </c>
    </row>
    <row r="24" spans="1:5" x14ac:dyDescent="0.35">
      <c r="A24" s="33" t="str">
        <f>COUNTIF($B$4:B24,B24)&amp;B24</f>
        <v>19</v>
      </c>
      <c r="B24" s="35" t="str">
        <f t="shared" si="0"/>
        <v/>
      </c>
      <c r="C24" s="39">
        <f>'1 - Formacao do preco'!A309</f>
        <v>21</v>
      </c>
      <c r="D24" s="36" t="e">
        <f>'1 - Formacao do preco'!K312</f>
        <v>#DIV/0!</v>
      </c>
      <c r="E24" s="42" t="e">
        <f>'1 - Formacao do preco'!L312</f>
        <v>#DIV/0!</v>
      </c>
    </row>
    <row r="25" spans="1:5" x14ac:dyDescent="0.35">
      <c r="A25" s="33" t="str">
        <f>COUNTIF($B$4:B25,B25)&amp;B25</f>
        <v>20</v>
      </c>
      <c r="B25" s="37" t="str">
        <f t="shared" si="0"/>
        <v/>
      </c>
      <c r="C25" s="40">
        <f>'1 - Formacao do preco'!A324</f>
        <v>22</v>
      </c>
      <c r="D25" s="38" t="e">
        <f>'1 - Formacao do preco'!K327</f>
        <v>#DIV/0!</v>
      </c>
      <c r="E25" s="43" t="e">
        <f>'1 - Formacao do preco'!L327</f>
        <v>#DIV/0!</v>
      </c>
    </row>
    <row r="26" spans="1:5" x14ac:dyDescent="0.35">
      <c r="A26" s="33" t="str">
        <f>COUNTIF($B$4:B26,B26)&amp;B26</f>
        <v>21</v>
      </c>
      <c r="B26" s="35" t="str">
        <f t="shared" si="0"/>
        <v/>
      </c>
      <c r="C26" s="39">
        <f>'1 - Formacao do preco'!A339</f>
        <v>23</v>
      </c>
      <c r="D26" s="36" t="e">
        <f>'1 - Formacao do preco'!K342</f>
        <v>#DIV/0!</v>
      </c>
      <c r="E26" s="42" t="e">
        <f>'1 - Formacao do preco'!L342</f>
        <v>#DIV/0!</v>
      </c>
    </row>
    <row r="27" spans="1:5" x14ac:dyDescent="0.35">
      <c r="A27" s="33" t="str">
        <f>COUNTIF($B$4:B27,B27)&amp;B27</f>
        <v>22</v>
      </c>
      <c r="B27" s="37" t="str">
        <f t="shared" si="0"/>
        <v/>
      </c>
      <c r="C27" s="40">
        <f>'1 - Formacao do preco'!A354</f>
        <v>24</v>
      </c>
      <c r="D27" s="38" t="e">
        <f>'1 - Formacao do preco'!K357</f>
        <v>#DIV/0!</v>
      </c>
      <c r="E27" s="43" t="e">
        <f>'1 - Formacao do preco'!L357</f>
        <v>#DIV/0!</v>
      </c>
    </row>
    <row r="28" spans="1:5" x14ac:dyDescent="0.35">
      <c r="A28" s="33" t="str">
        <f>COUNTIF($B$4:B28,B28)&amp;B28</f>
        <v>23</v>
      </c>
      <c r="B28" s="35" t="str">
        <f t="shared" si="0"/>
        <v/>
      </c>
      <c r="C28" s="39">
        <f>'1 - Formacao do preco'!A369</f>
        <v>25</v>
      </c>
      <c r="D28" s="36" t="e">
        <f>'1 - Formacao do preco'!K372</f>
        <v>#DIV/0!</v>
      </c>
      <c r="E28" s="42" t="e">
        <f>'1 - Formacao do preco'!L372</f>
        <v>#DIV/0!</v>
      </c>
    </row>
    <row r="29" spans="1:5" x14ac:dyDescent="0.35">
      <c r="A29" s="33" t="str">
        <f>COUNTIF($B$4:B29,B29)&amp;B29</f>
        <v>24</v>
      </c>
      <c r="B29" s="37" t="str">
        <f t="shared" si="0"/>
        <v/>
      </c>
      <c r="C29" s="40">
        <f>'1 - Formacao do preco'!A384</f>
        <v>26</v>
      </c>
      <c r="D29" s="38" t="e">
        <f>'1 - Formacao do preco'!K387</f>
        <v>#DIV/0!</v>
      </c>
      <c r="E29" s="43" t="e">
        <f>'1 - Formacao do preco'!L387</f>
        <v>#DIV/0!</v>
      </c>
    </row>
    <row r="30" spans="1:5" x14ac:dyDescent="0.35">
      <c r="A30" s="33" t="str">
        <f>COUNTIF($B$4:B30,B30)&amp;B30</f>
        <v>25</v>
      </c>
      <c r="B30" s="35" t="str">
        <f t="shared" si="0"/>
        <v/>
      </c>
      <c r="C30" s="39">
        <f>'1 - Formacao do preco'!A399</f>
        <v>27</v>
      </c>
      <c r="D30" s="36" t="e">
        <f>'1 - Formacao do preco'!K402</f>
        <v>#DIV/0!</v>
      </c>
      <c r="E30" s="42" t="e">
        <f>'1 - Formacao do preco'!L402</f>
        <v>#DIV/0!</v>
      </c>
    </row>
    <row r="31" spans="1:5" x14ac:dyDescent="0.35">
      <c r="A31" s="33" t="str">
        <f>COUNTIF($B$4:B31,B31)&amp;B31</f>
        <v>26</v>
      </c>
      <c r="B31" s="37" t="str">
        <f t="shared" si="0"/>
        <v/>
      </c>
      <c r="C31" s="40">
        <f>'1 - Formacao do preco'!A414</f>
        <v>28</v>
      </c>
      <c r="D31" s="38" t="e">
        <f>'1 - Formacao do preco'!K417</f>
        <v>#DIV/0!</v>
      </c>
      <c r="E31" s="43" t="e">
        <f>'1 - Formacao do preco'!L417</f>
        <v>#DIV/0!</v>
      </c>
    </row>
    <row r="32" spans="1:5" x14ac:dyDescent="0.35">
      <c r="A32" s="33" t="str">
        <f>COUNTIF($B$4:B32,B32)&amp;B32</f>
        <v>27</v>
      </c>
      <c r="B32" s="35" t="str">
        <f t="shared" si="0"/>
        <v/>
      </c>
      <c r="C32" s="39">
        <f>'1 - Formacao do preco'!A429</f>
        <v>29</v>
      </c>
      <c r="D32" s="36" t="e">
        <f>'1 - Formacao do preco'!K432</f>
        <v>#DIV/0!</v>
      </c>
      <c r="E32" s="42" t="e">
        <f>'1 - Formacao do preco'!L432</f>
        <v>#DIV/0!</v>
      </c>
    </row>
    <row r="33" spans="1:5" x14ac:dyDescent="0.35">
      <c r="A33" s="33" t="str">
        <f>COUNTIF($B$4:B33,B33)&amp;B33</f>
        <v>28</v>
      </c>
      <c r="B33" s="37" t="str">
        <f t="shared" si="0"/>
        <v/>
      </c>
      <c r="C33" s="40">
        <f>'1 - Formacao do preco'!A444</f>
        <v>30</v>
      </c>
      <c r="D33" s="38" t="e">
        <f>'1 - Formacao do preco'!K447</f>
        <v>#DIV/0!</v>
      </c>
      <c r="E33" s="43" t="e">
        <f>'1 - Formacao do preco'!L447</f>
        <v>#DIV/0!</v>
      </c>
    </row>
    <row r="34" spans="1:5" x14ac:dyDescent="0.35">
      <c r="A34" s="33" t="str">
        <f>COUNTIF($B$4:B34,B34)&amp;B34</f>
        <v>29</v>
      </c>
      <c r="B34" s="35" t="str">
        <f t="shared" si="0"/>
        <v/>
      </c>
      <c r="C34" s="39">
        <f>'1 - Formacao do preco'!A459</f>
        <v>31</v>
      </c>
      <c r="D34" s="36" t="e">
        <f>'1 - Formacao do preco'!K462</f>
        <v>#DIV/0!</v>
      </c>
      <c r="E34" s="42" t="e">
        <f>'1 - Formacao do preco'!L462</f>
        <v>#DIV/0!</v>
      </c>
    </row>
    <row r="35" spans="1:5" x14ac:dyDescent="0.35">
      <c r="A35" s="33" t="str">
        <f>COUNTIF($B$4:B35,B35)&amp;B35</f>
        <v>30</v>
      </c>
      <c r="B35" s="37" t="str">
        <f t="shared" si="0"/>
        <v/>
      </c>
      <c r="C35" s="40">
        <f>'1 - Formacao do preco'!A474</f>
        <v>32</v>
      </c>
      <c r="D35" s="38" t="e">
        <f>'1 - Formacao do preco'!K477</f>
        <v>#DIV/0!</v>
      </c>
      <c r="E35" s="43" t="e">
        <f>'1 - Formacao do preco'!L477</f>
        <v>#DIV/0!</v>
      </c>
    </row>
    <row r="36" spans="1:5" x14ac:dyDescent="0.35">
      <c r="A36" s="33" t="str">
        <f>COUNTIF($B$4:B36,B36)&amp;B36</f>
        <v>31</v>
      </c>
      <c r="B36" s="35" t="str">
        <f t="shared" ref="B36:B67" si="1">IFERROR(IF(D36&lt;=25%,"MÉDIA","MEDIANA"),"")</f>
        <v/>
      </c>
      <c r="C36" s="39">
        <f>'1 - Formacao do preco'!A489</f>
        <v>33</v>
      </c>
      <c r="D36" s="36" t="e">
        <f>'1 - Formacao do preco'!K492</f>
        <v>#DIV/0!</v>
      </c>
      <c r="E36" s="42" t="e">
        <f>'1 - Formacao do preco'!L492</f>
        <v>#DIV/0!</v>
      </c>
    </row>
    <row r="37" spans="1:5" x14ac:dyDescent="0.35">
      <c r="A37" s="33" t="str">
        <f>COUNTIF($B$4:B37,B37)&amp;B37</f>
        <v>32</v>
      </c>
      <c r="B37" s="37" t="str">
        <f t="shared" si="1"/>
        <v/>
      </c>
      <c r="C37" s="40">
        <f>'1 - Formacao do preco'!A504</f>
        <v>34</v>
      </c>
      <c r="D37" s="38" t="e">
        <f>'1 - Formacao do preco'!K507</f>
        <v>#DIV/0!</v>
      </c>
      <c r="E37" s="43" t="e">
        <f>'1 - Formacao do preco'!L507</f>
        <v>#DIV/0!</v>
      </c>
    </row>
    <row r="38" spans="1:5" x14ac:dyDescent="0.35">
      <c r="A38" s="33" t="str">
        <f>COUNTIF($B$4:B38,B38)&amp;B38</f>
        <v>33</v>
      </c>
      <c r="B38" s="35" t="str">
        <f t="shared" si="1"/>
        <v/>
      </c>
      <c r="C38" s="39">
        <f>'1 - Formacao do preco'!A519</f>
        <v>35</v>
      </c>
      <c r="D38" s="36" t="e">
        <f>'1 - Formacao do preco'!K522</f>
        <v>#DIV/0!</v>
      </c>
      <c r="E38" s="42" t="e">
        <f>'1 - Formacao do preco'!L522</f>
        <v>#DIV/0!</v>
      </c>
    </row>
    <row r="39" spans="1:5" x14ac:dyDescent="0.35">
      <c r="A39" s="33" t="str">
        <f>COUNTIF($B$4:B39,B39)&amp;B39</f>
        <v>34</v>
      </c>
      <c r="B39" s="37" t="str">
        <f t="shared" si="1"/>
        <v/>
      </c>
      <c r="C39" s="40">
        <f>'1 - Formacao do preco'!A534</f>
        <v>36</v>
      </c>
      <c r="D39" s="38" t="e">
        <f>'1 - Formacao do preco'!K537</f>
        <v>#DIV/0!</v>
      </c>
      <c r="E39" s="43" t="e">
        <f>'1 - Formacao do preco'!L537</f>
        <v>#DIV/0!</v>
      </c>
    </row>
    <row r="40" spans="1:5" x14ac:dyDescent="0.35">
      <c r="A40" s="33" t="str">
        <f>COUNTIF($B$4:B40,B40)&amp;B40</f>
        <v>35</v>
      </c>
      <c r="B40" s="35" t="str">
        <f t="shared" si="1"/>
        <v/>
      </c>
      <c r="C40" s="39">
        <f>'1 - Formacao do preco'!A549</f>
        <v>37</v>
      </c>
      <c r="D40" s="36" t="e">
        <f>'1 - Formacao do preco'!K552</f>
        <v>#DIV/0!</v>
      </c>
      <c r="E40" s="42" t="e">
        <f>'1 - Formacao do preco'!L552</f>
        <v>#DIV/0!</v>
      </c>
    </row>
    <row r="41" spans="1:5" x14ac:dyDescent="0.35">
      <c r="A41" s="33" t="str">
        <f>COUNTIF($B$4:B41,B41)&amp;B41</f>
        <v>36</v>
      </c>
      <c r="B41" s="37" t="str">
        <f t="shared" si="1"/>
        <v/>
      </c>
      <c r="C41" s="40">
        <f>'1 - Formacao do preco'!A564</f>
        <v>38</v>
      </c>
      <c r="D41" s="38" t="e">
        <f>'1 - Formacao do preco'!K567</f>
        <v>#DIV/0!</v>
      </c>
      <c r="E41" s="43" t="e">
        <f>'1 - Formacao do preco'!L567</f>
        <v>#DIV/0!</v>
      </c>
    </row>
    <row r="42" spans="1:5" x14ac:dyDescent="0.35">
      <c r="A42" s="33" t="str">
        <f>COUNTIF($B$4:B42,B42)&amp;B42</f>
        <v>37</v>
      </c>
      <c r="B42" s="35" t="str">
        <f t="shared" si="1"/>
        <v/>
      </c>
      <c r="C42" s="39">
        <f>'1 - Formacao do preco'!A579</f>
        <v>39</v>
      </c>
      <c r="D42" s="36" t="e">
        <f>'1 - Formacao do preco'!K582</f>
        <v>#DIV/0!</v>
      </c>
      <c r="E42" s="42" t="e">
        <f>'1 - Formacao do preco'!L582</f>
        <v>#DIV/0!</v>
      </c>
    </row>
    <row r="43" spans="1:5" x14ac:dyDescent="0.35">
      <c r="A43" s="33" t="str">
        <f>COUNTIF($B$4:B43,B43)&amp;B43</f>
        <v>38</v>
      </c>
      <c r="B43" s="37" t="str">
        <f t="shared" si="1"/>
        <v/>
      </c>
      <c r="C43" s="40">
        <f>'1 - Formacao do preco'!A594</f>
        <v>40</v>
      </c>
      <c r="D43" s="38" t="e">
        <f>'1 - Formacao do preco'!K597</f>
        <v>#DIV/0!</v>
      </c>
      <c r="E43" s="43" t="e">
        <f>'1 - Formacao do preco'!L597</f>
        <v>#DIV/0!</v>
      </c>
    </row>
    <row r="44" spans="1:5" x14ac:dyDescent="0.35">
      <c r="A44" s="33" t="str">
        <f>COUNTIF($B$4:B44,B44)&amp;B44</f>
        <v>39</v>
      </c>
      <c r="B44" s="35" t="str">
        <f t="shared" si="1"/>
        <v/>
      </c>
      <c r="C44" s="39">
        <f>'1 - Formacao do preco'!A609</f>
        <v>41</v>
      </c>
      <c r="D44" s="36" t="e">
        <f>'1 - Formacao do preco'!K612</f>
        <v>#DIV/0!</v>
      </c>
      <c r="E44" s="42" t="e">
        <f>'1 - Formacao do preco'!L612</f>
        <v>#DIV/0!</v>
      </c>
    </row>
    <row r="45" spans="1:5" x14ac:dyDescent="0.35">
      <c r="A45" s="33" t="str">
        <f>COUNTIF($B$4:B45,B45)&amp;B45</f>
        <v>40</v>
      </c>
      <c r="B45" s="37" t="str">
        <f t="shared" si="1"/>
        <v/>
      </c>
      <c r="C45" s="40">
        <f>'1 - Formacao do preco'!A624</f>
        <v>42</v>
      </c>
      <c r="D45" s="38" t="e">
        <f>'1 - Formacao do preco'!K627</f>
        <v>#DIV/0!</v>
      </c>
      <c r="E45" s="43" t="e">
        <f>'1 - Formacao do preco'!L627</f>
        <v>#DIV/0!</v>
      </c>
    </row>
    <row r="46" spans="1:5" x14ac:dyDescent="0.35">
      <c r="A46" s="33" t="str">
        <f>COUNTIF($B$4:B46,B46)&amp;B46</f>
        <v>41</v>
      </c>
      <c r="B46" s="35" t="str">
        <f t="shared" si="1"/>
        <v/>
      </c>
      <c r="C46" s="39">
        <f>'1 - Formacao do preco'!A639</f>
        <v>43</v>
      </c>
      <c r="D46" s="36" t="e">
        <f>'1 - Formacao do preco'!K642</f>
        <v>#DIV/0!</v>
      </c>
      <c r="E46" s="42" t="e">
        <f>'1 - Formacao do preco'!L642</f>
        <v>#DIV/0!</v>
      </c>
    </row>
    <row r="47" spans="1:5" x14ac:dyDescent="0.35">
      <c r="A47" s="33" t="str">
        <f>COUNTIF($B$4:B47,B47)&amp;B47</f>
        <v>42</v>
      </c>
      <c r="B47" s="37" t="str">
        <f t="shared" si="1"/>
        <v/>
      </c>
      <c r="C47" s="40">
        <f>'1 - Formacao do preco'!A654</f>
        <v>44</v>
      </c>
      <c r="D47" s="38" t="e">
        <f>'1 - Formacao do preco'!K657</f>
        <v>#DIV/0!</v>
      </c>
      <c r="E47" s="43" t="e">
        <f>'1 - Formacao do preco'!L657</f>
        <v>#DIV/0!</v>
      </c>
    </row>
    <row r="48" spans="1:5" x14ac:dyDescent="0.35">
      <c r="A48" s="33" t="str">
        <f>COUNTIF($B$4:B48,B48)&amp;B48</f>
        <v>43</v>
      </c>
      <c r="B48" s="35" t="str">
        <f t="shared" si="1"/>
        <v/>
      </c>
      <c r="C48" s="39">
        <f>'1 - Formacao do preco'!A669</f>
        <v>45</v>
      </c>
      <c r="D48" s="36" t="e">
        <f>'1 - Formacao do preco'!K672</f>
        <v>#DIV/0!</v>
      </c>
      <c r="E48" s="42" t="e">
        <f>'1 - Formacao do preco'!L672</f>
        <v>#DIV/0!</v>
      </c>
    </row>
    <row r="49" spans="1:5" x14ac:dyDescent="0.35">
      <c r="A49" s="33" t="str">
        <f>COUNTIF($B$4:B49,B49)&amp;B49</f>
        <v>44</v>
      </c>
      <c r="B49" s="37" t="str">
        <f t="shared" si="1"/>
        <v/>
      </c>
      <c r="C49" s="40">
        <f>'1 - Formacao do preco'!A684</f>
        <v>46</v>
      </c>
      <c r="D49" s="38" t="e">
        <f>'1 - Formacao do preco'!K687</f>
        <v>#DIV/0!</v>
      </c>
      <c r="E49" s="43" t="e">
        <f>'1 - Formacao do preco'!L687</f>
        <v>#DIV/0!</v>
      </c>
    </row>
    <row r="50" spans="1:5" x14ac:dyDescent="0.35">
      <c r="A50" s="33" t="str">
        <f>COUNTIF($B$4:B50,B50)&amp;B50</f>
        <v>45</v>
      </c>
      <c r="B50" s="35" t="str">
        <f t="shared" si="1"/>
        <v/>
      </c>
      <c r="C50" s="39">
        <f>'1 - Formacao do preco'!A699</f>
        <v>47</v>
      </c>
      <c r="D50" s="36" t="e">
        <f>'1 - Formacao do preco'!K702</f>
        <v>#DIV/0!</v>
      </c>
      <c r="E50" s="42" t="e">
        <f>'1 - Formacao do preco'!L702</f>
        <v>#DIV/0!</v>
      </c>
    </row>
    <row r="51" spans="1:5" x14ac:dyDescent="0.35">
      <c r="A51" s="33" t="str">
        <f>COUNTIF($B$4:B51,B51)&amp;B51</f>
        <v>46</v>
      </c>
      <c r="B51" s="37" t="str">
        <f t="shared" si="1"/>
        <v/>
      </c>
      <c r="C51" s="40">
        <f>'1 - Formacao do preco'!A714</f>
        <v>48</v>
      </c>
      <c r="D51" s="38" t="e">
        <f>'1 - Formacao do preco'!K717</f>
        <v>#DIV/0!</v>
      </c>
      <c r="E51" s="43" t="e">
        <f>'1 - Formacao do preco'!L717</f>
        <v>#DIV/0!</v>
      </c>
    </row>
    <row r="52" spans="1:5" x14ac:dyDescent="0.35">
      <c r="A52" s="33" t="str">
        <f>COUNTIF($B$4:B52,B52)&amp;B52</f>
        <v>47</v>
      </c>
      <c r="B52" s="35" t="str">
        <f t="shared" si="1"/>
        <v/>
      </c>
      <c r="C52" s="39">
        <f>'1 - Formacao do preco'!A729</f>
        <v>49</v>
      </c>
      <c r="D52" s="36" t="e">
        <f>'1 - Formacao do preco'!K732</f>
        <v>#DIV/0!</v>
      </c>
      <c r="E52" s="42" t="e">
        <f>'1 - Formacao do preco'!L732</f>
        <v>#DIV/0!</v>
      </c>
    </row>
    <row r="53" spans="1:5" x14ac:dyDescent="0.35">
      <c r="A53" s="33" t="str">
        <f>COUNTIF($B$4:B53,B53)&amp;B53</f>
        <v>48</v>
      </c>
      <c r="B53" s="37" t="str">
        <f t="shared" si="1"/>
        <v/>
      </c>
      <c r="C53" s="40">
        <f>'1 - Formacao do preco'!A744</f>
        <v>50</v>
      </c>
      <c r="D53" s="38" t="e">
        <f>'1 - Formacao do preco'!K747</f>
        <v>#DIV/0!</v>
      </c>
      <c r="E53" s="43" t="e">
        <f>'1 - Formacao do preco'!L747</f>
        <v>#DIV/0!</v>
      </c>
    </row>
    <row r="54" spans="1:5" x14ac:dyDescent="0.35">
      <c r="A54" s="33" t="str">
        <f>COUNTIF($B$4:B54,B54)&amp;B54</f>
        <v>49</v>
      </c>
      <c r="B54" s="35" t="str">
        <f t="shared" si="1"/>
        <v/>
      </c>
      <c r="C54" s="39">
        <f>'1 - Formacao do preco'!A759</f>
        <v>51</v>
      </c>
      <c r="D54" s="36" t="e">
        <f>'1 - Formacao do preco'!K762</f>
        <v>#DIV/0!</v>
      </c>
      <c r="E54" s="42" t="e">
        <f>'1 - Formacao do preco'!L762</f>
        <v>#DIV/0!</v>
      </c>
    </row>
    <row r="55" spans="1:5" x14ac:dyDescent="0.35">
      <c r="A55" s="33" t="str">
        <f>COUNTIF($B$4:B55,B55)&amp;B55</f>
        <v>50</v>
      </c>
      <c r="B55" s="37" t="str">
        <f t="shared" si="1"/>
        <v/>
      </c>
      <c r="C55" s="40">
        <f>'1 - Formacao do preco'!A774</f>
        <v>52</v>
      </c>
      <c r="D55" s="38" t="e">
        <f>'1 - Formacao do preco'!K777</f>
        <v>#DIV/0!</v>
      </c>
      <c r="E55" s="43" t="e">
        <f>'1 - Formacao do preco'!L777</f>
        <v>#DIV/0!</v>
      </c>
    </row>
    <row r="56" spans="1:5" x14ac:dyDescent="0.35">
      <c r="A56" s="33" t="str">
        <f>COUNTIF($B$4:B56,B56)&amp;B56</f>
        <v>51</v>
      </c>
      <c r="B56" s="35" t="str">
        <f t="shared" si="1"/>
        <v/>
      </c>
      <c r="C56" s="39">
        <f>'1 - Formacao do preco'!A789</f>
        <v>53</v>
      </c>
      <c r="D56" s="36" t="e">
        <f>'1 - Formacao do preco'!K792</f>
        <v>#DIV/0!</v>
      </c>
      <c r="E56" s="42" t="e">
        <f>'1 - Formacao do preco'!L792</f>
        <v>#DIV/0!</v>
      </c>
    </row>
    <row r="57" spans="1:5" x14ac:dyDescent="0.35">
      <c r="A57" s="33" t="str">
        <f>COUNTIF($B$4:B57,B57)&amp;B57</f>
        <v>52</v>
      </c>
      <c r="B57" s="37" t="str">
        <f t="shared" si="1"/>
        <v/>
      </c>
      <c r="C57" s="40">
        <f>'1 - Formacao do preco'!A804</f>
        <v>54</v>
      </c>
      <c r="D57" s="38" t="e">
        <f>'1 - Formacao do preco'!K807</f>
        <v>#DIV/0!</v>
      </c>
      <c r="E57" s="43" t="e">
        <f>'1 - Formacao do preco'!L807</f>
        <v>#DIV/0!</v>
      </c>
    </row>
    <row r="58" spans="1:5" x14ac:dyDescent="0.35">
      <c r="A58" s="33" t="str">
        <f>COUNTIF($B$4:B58,B58)&amp;B58</f>
        <v>53</v>
      </c>
      <c r="B58" s="35" t="str">
        <f t="shared" si="1"/>
        <v/>
      </c>
      <c r="C58" s="39">
        <f>'1 - Formacao do preco'!A819</f>
        <v>55</v>
      </c>
      <c r="D58" s="36" t="e">
        <f>'1 - Formacao do preco'!K822</f>
        <v>#DIV/0!</v>
      </c>
      <c r="E58" s="42" t="e">
        <f>'1 - Formacao do preco'!L822</f>
        <v>#DIV/0!</v>
      </c>
    </row>
    <row r="59" spans="1:5" x14ac:dyDescent="0.35">
      <c r="A59" s="33" t="str">
        <f>COUNTIF($B$4:B59,B59)&amp;B59</f>
        <v>54</v>
      </c>
      <c r="B59" s="37" t="str">
        <f t="shared" si="1"/>
        <v/>
      </c>
      <c r="C59" s="40">
        <f>'1 - Formacao do preco'!A834</f>
        <v>56</v>
      </c>
      <c r="D59" s="38" t="e">
        <f>'1 - Formacao do preco'!K837</f>
        <v>#DIV/0!</v>
      </c>
      <c r="E59" s="43" t="e">
        <f>'1 - Formacao do preco'!L837</f>
        <v>#DIV/0!</v>
      </c>
    </row>
    <row r="60" spans="1:5" x14ac:dyDescent="0.35">
      <c r="A60" s="33" t="str">
        <f>COUNTIF($B$4:B60,B60)&amp;B60</f>
        <v>55</v>
      </c>
      <c r="B60" s="35" t="str">
        <f t="shared" si="1"/>
        <v/>
      </c>
      <c r="C60" s="39">
        <f>'1 - Formacao do preco'!A849</f>
        <v>57</v>
      </c>
      <c r="D60" s="36" t="e">
        <f>'1 - Formacao do preco'!K852</f>
        <v>#DIV/0!</v>
      </c>
      <c r="E60" s="42" t="e">
        <f>'1 - Formacao do preco'!L852</f>
        <v>#DIV/0!</v>
      </c>
    </row>
    <row r="61" spans="1:5" x14ac:dyDescent="0.35">
      <c r="A61" s="33" t="str">
        <f>COUNTIF($B$4:B61,B61)&amp;B61</f>
        <v>56</v>
      </c>
      <c r="B61" s="37" t="str">
        <f t="shared" si="1"/>
        <v/>
      </c>
      <c r="C61" s="40">
        <f>'1 - Formacao do preco'!A864</f>
        <v>58</v>
      </c>
      <c r="D61" s="38" t="e">
        <f>'1 - Formacao do preco'!K867</f>
        <v>#DIV/0!</v>
      </c>
      <c r="E61" s="43" t="e">
        <f>'1 - Formacao do preco'!L867</f>
        <v>#DIV/0!</v>
      </c>
    </row>
    <row r="62" spans="1:5" x14ac:dyDescent="0.35">
      <c r="A62" s="33" t="str">
        <f>COUNTIF($B$4:B62,B62)&amp;B62</f>
        <v>57</v>
      </c>
      <c r="B62" s="35" t="str">
        <f t="shared" si="1"/>
        <v/>
      </c>
      <c r="C62" s="39">
        <f>'1 - Formacao do preco'!A879</f>
        <v>59</v>
      </c>
      <c r="D62" s="36" t="e">
        <f>'1 - Formacao do preco'!K882</f>
        <v>#DIV/0!</v>
      </c>
      <c r="E62" s="42" t="e">
        <f>'1 - Formacao do preco'!L882</f>
        <v>#DIV/0!</v>
      </c>
    </row>
    <row r="63" spans="1:5" x14ac:dyDescent="0.35">
      <c r="A63" s="33" t="str">
        <f>COUNTIF($B$4:B63,B63)&amp;B63</f>
        <v>58</v>
      </c>
      <c r="B63" s="37" t="str">
        <f t="shared" si="1"/>
        <v/>
      </c>
      <c r="C63" s="40">
        <f>'1 - Formacao do preco'!A894</f>
        <v>60</v>
      </c>
      <c r="D63" s="38" t="e">
        <f>'1 - Formacao do preco'!K897</f>
        <v>#DIV/0!</v>
      </c>
      <c r="E63" s="43" t="e">
        <f>'1 - Formacao do preco'!L897</f>
        <v>#DIV/0!</v>
      </c>
    </row>
    <row r="64" spans="1:5" x14ac:dyDescent="0.35">
      <c r="A64" s="33" t="str">
        <f>COUNTIF($B$4:B64,B64)&amp;B64</f>
        <v>59</v>
      </c>
      <c r="B64" s="35" t="str">
        <f t="shared" si="1"/>
        <v/>
      </c>
      <c r="C64" s="39">
        <f>'1 - Formacao do preco'!A909</f>
        <v>61</v>
      </c>
      <c r="D64" s="36" t="e">
        <f>'1 - Formacao do preco'!K912</f>
        <v>#DIV/0!</v>
      </c>
      <c r="E64" s="42" t="e">
        <f>'1 - Formacao do preco'!L912</f>
        <v>#DIV/0!</v>
      </c>
    </row>
    <row r="65" spans="1:5" x14ac:dyDescent="0.35">
      <c r="A65" s="33" t="str">
        <f>COUNTIF($B$4:B65,B65)&amp;B65</f>
        <v>60</v>
      </c>
      <c r="B65" s="37" t="str">
        <f t="shared" si="1"/>
        <v/>
      </c>
      <c r="C65" s="40">
        <f>'1 - Formacao do preco'!A924</f>
        <v>62</v>
      </c>
      <c r="D65" s="38" t="e">
        <f>'1 - Formacao do preco'!K927</f>
        <v>#DIV/0!</v>
      </c>
      <c r="E65" s="43" t="e">
        <f>'1 - Formacao do preco'!L927</f>
        <v>#DIV/0!</v>
      </c>
    </row>
    <row r="66" spans="1:5" x14ac:dyDescent="0.35">
      <c r="A66" s="33" t="str">
        <f>COUNTIF($B$4:B66,B66)&amp;B66</f>
        <v>61</v>
      </c>
      <c r="B66" s="35" t="str">
        <f t="shared" si="1"/>
        <v/>
      </c>
      <c r="C66" s="39">
        <f>'1 - Formacao do preco'!A939</f>
        <v>63</v>
      </c>
      <c r="D66" s="36" t="e">
        <f>'1 - Formacao do preco'!K942</f>
        <v>#DIV/0!</v>
      </c>
      <c r="E66" s="42" t="e">
        <f>'1 - Formacao do preco'!L942</f>
        <v>#DIV/0!</v>
      </c>
    </row>
    <row r="67" spans="1:5" x14ac:dyDescent="0.35">
      <c r="A67" s="33" t="str">
        <f>COUNTIF($B$4:B67,B67)&amp;B67</f>
        <v>62</v>
      </c>
      <c r="B67" s="37" t="str">
        <f t="shared" si="1"/>
        <v/>
      </c>
      <c r="C67" s="40">
        <f>'1 - Formacao do preco'!A954</f>
        <v>64</v>
      </c>
      <c r="D67" s="38" t="e">
        <f>'1 - Formacao do preco'!K957</f>
        <v>#DIV/0!</v>
      </c>
      <c r="E67" s="43" t="e">
        <f>'1 - Formacao do preco'!L957</f>
        <v>#DIV/0!</v>
      </c>
    </row>
    <row r="68" spans="1:5" x14ac:dyDescent="0.35">
      <c r="A68" s="33" t="str">
        <f>COUNTIF($B$4:B68,B68)&amp;B68</f>
        <v>63</v>
      </c>
      <c r="B68" s="35" t="str">
        <f t="shared" ref="B68:B103" si="2">IFERROR(IF(D68&lt;=25%,"MÉDIA","MEDIANA"),"")</f>
        <v/>
      </c>
      <c r="C68" s="39">
        <f>'1 - Formacao do preco'!A969</f>
        <v>65</v>
      </c>
      <c r="D68" s="36" t="e">
        <f>'1 - Formacao do preco'!K972</f>
        <v>#DIV/0!</v>
      </c>
      <c r="E68" s="42" t="e">
        <f>'1 - Formacao do preco'!L972</f>
        <v>#DIV/0!</v>
      </c>
    </row>
    <row r="69" spans="1:5" x14ac:dyDescent="0.35">
      <c r="A69" s="33" t="str">
        <f>COUNTIF($B$4:B69,B69)&amp;B69</f>
        <v>64</v>
      </c>
      <c r="B69" s="37" t="str">
        <f t="shared" si="2"/>
        <v/>
      </c>
      <c r="C69" s="40">
        <f>'1 - Formacao do preco'!A984</f>
        <v>66</v>
      </c>
      <c r="D69" s="38" t="e">
        <f>'1 - Formacao do preco'!K987</f>
        <v>#DIV/0!</v>
      </c>
      <c r="E69" s="43" t="e">
        <f>'1 - Formacao do preco'!L987</f>
        <v>#DIV/0!</v>
      </c>
    </row>
    <row r="70" spans="1:5" x14ac:dyDescent="0.35">
      <c r="A70" s="33" t="str">
        <f>COUNTIF($B$4:B70,B70)&amp;B70</f>
        <v>65</v>
      </c>
      <c r="B70" s="35" t="str">
        <f t="shared" si="2"/>
        <v/>
      </c>
      <c r="C70" s="39">
        <f>'1 - Formacao do preco'!A999</f>
        <v>67</v>
      </c>
      <c r="D70" s="36" t="e">
        <f>'1 - Formacao do preco'!K1002</f>
        <v>#DIV/0!</v>
      </c>
      <c r="E70" s="42" t="e">
        <f>'1 - Formacao do preco'!L1002</f>
        <v>#DIV/0!</v>
      </c>
    </row>
    <row r="71" spans="1:5" x14ac:dyDescent="0.35">
      <c r="A71" s="33" t="str">
        <f>COUNTIF($B$4:B71,B71)&amp;B71</f>
        <v>66</v>
      </c>
      <c r="B71" s="37" t="str">
        <f t="shared" si="2"/>
        <v/>
      </c>
      <c r="C71" s="40">
        <f>'1 - Formacao do preco'!A1014</f>
        <v>68</v>
      </c>
      <c r="D71" s="38" t="e">
        <f>'1 - Formacao do preco'!K1017</f>
        <v>#DIV/0!</v>
      </c>
      <c r="E71" s="43" t="e">
        <f>'1 - Formacao do preco'!L1017</f>
        <v>#DIV/0!</v>
      </c>
    </row>
    <row r="72" spans="1:5" x14ac:dyDescent="0.35">
      <c r="A72" s="33" t="str">
        <f>COUNTIF($B$4:B72,B72)&amp;B72</f>
        <v>67</v>
      </c>
      <c r="B72" s="35" t="str">
        <f t="shared" si="2"/>
        <v/>
      </c>
      <c r="C72" s="39">
        <f>'1 - Formacao do preco'!A1029</f>
        <v>69</v>
      </c>
      <c r="D72" s="36" t="e">
        <f>'1 - Formacao do preco'!K1032</f>
        <v>#DIV/0!</v>
      </c>
      <c r="E72" s="42" t="e">
        <f>'1 - Formacao do preco'!L1032</f>
        <v>#DIV/0!</v>
      </c>
    </row>
    <row r="73" spans="1:5" x14ac:dyDescent="0.35">
      <c r="A73" s="33" t="str">
        <f>COUNTIF($B$4:B73,B73)&amp;B73</f>
        <v>68</v>
      </c>
      <c r="B73" s="37" t="str">
        <f t="shared" si="2"/>
        <v/>
      </c>
      <c r="C73" s="40">
        <f>'1 - Formacao do preco'!A1044</f>
        <v>70</v>
      </c>
      <c r="D73" s="38" t="e">
        <f>'1 - Formacao do preco'!K1047</f>
        <v>#DIV/0!</v>
      </c>
      <c r="E73" s="43" t="e">
        <f>'1 - Formacao do preco'!L1047</f>
        <v>#DIV/0!</v>
      </c>
    </row>
    <row r="74" spans="1:5" x14ac:dyDescent="0.35">
      <c r="A74" s="33" t="str">
        <f>COUNTIF($B$4:B74,B74)&amp;B74</f>
        <v>69</v>
      </c>
      <c r="B74" s="35" t="str">
        <f t="shared" si="2"/>
        <v/>
      </c>
      <c r="C74" s="39">
        <f>'1 - Formacao do preco'!A1059</f>
        <v>71</v>
      </c>
      <c r="D74" s="36" t="e">
        <f>'1 - Formacao do preco'!K1062</f>
        <v>#DIV/0!</v>
      </c>
      <c r="E74" s="42" t="e">
        <f>'1 - Formacao do preco'!L1062</f>
        <v>#DIV/0!</v>
      </c>
    </row>
    <row r="75" spans="1:5" x14ac:dyDescent="0.35">
      <c r="A75" s="33" t="str">
        <f>COUNTIF($B$4:B75,B75)&amp;B75</f>
        <v>70</v>
      </c>
      <c r="B75" s="37" t="str">
        <f t="shared" si="2"/>
        <v/>
      </c>
      <c r="C75" s="40">
        <f>'1 - Formacao do preco'!A1074</f>
        <v>72</v>
      </c>
      <c r="D75" s="38" t="e">
        <f>'1 - Formacao do preco'!K1077</f>
        <v>#DIV/0!</v>
      </c>
      <c r="E75" s="43" t="e">
        <f>'1 - Formacao do preco'!L1077</f>
        <v>#DIV/0!</v>
      </c>
    </row>
    <row r="76" spans="1:5" x14ac:dyDescent="0.35">
      <c r="A76" s="33" t="str">
        <f>COUNTIF($B$4:B76,B76)&amp;B76</f>
        <v>71</v>
      </c>
      <c r="B76" s="35" t="str">
        <f t="shared" si="2"/>
        <v/>
      </c>
      <c r="C76" s="39">
        <f>'1 - Formacao do preco'!A1089</f>
        <v>73</v>
      </c>
      <c r="D76" s="36" t="e">
        <f>'1 - Formacao do preco'!K1092</f>
        <v>#DIV/0!</v>
      </c>
      <c r="E76" s="42" t="e">
        <f>'1 - Formacao do preco'!L1092</f>
        <v>#DIV/0!</v>
      </c>
    </row>
    <row r="77" spans="1:5" x14ac:dyDescent="0.35">
      <c r="A77" s="33" t="str">
        <f>COUNTIF($B$4:B77,B77)&amp;B77</f>
        <v>72</v>
      </c>
      <c r="B77" s="37" t="str">
        <f t="shared" si="2"/>
        <v/>
      </c>
      <c r="C77" s="40">
        <f>'1 - Formacao do preco'!A1104</f>
        <v>74</v>
      </c>
      <c r="D77" s="38" t="e">
        <f>'1 - Formacao do preco'!K1107</f>
        <v>#DIV/0!</v>
      </c>
      <c r="E77" s="43" t="e">
        <f>'1 - Formacao do preco'!L1107</f>
        <v>#DIV/0!</v>
      </c>
    </row>
    <row r="78" spans="1:5" x14ac:dyDescent="0.35">
      <c r="A78" s="33" t="str">
        <f>COUNTIF($B$4:B78,B78)&amp;B78</f>
        <v>73</v>
      </c>
      <c r="B78" s="35" t="str">
        <f t="shared" si="2"/>
        <v/>
      </c>
      <c r="C78" s="39">
        <f>'1 - Formacao do preco'!A1119</f>
        <v>75</v>
      </c>
      <c r="D78" s="36" t="e">
        <f>'1 - Formacao do preco'!K1122</f>
        <v>#DIV/0!</v>
      </c>
      <c r="E78" s="42" t="e">
        <f>'1 - Formacao do preco'!L1122</f>
        <v>#DIV/0!</v>
      </c>
    </row>
    <row r="79" spans="1:5" x14ac:dyDescent="0.35">
      <c r="A79" s="33" t="str">
        <f>COUNTIF($B$4:B79,B79)&amp;B79</f>
        <v>74</v>
      </c>
      <c r="B79" s="37" t="str">
        <f t="shared" si="2"/>
        <v/>
      </c>
      <c r="C79" s="40">
        <f>'1 - Formacao do preco'!A1134</f>
        <v>76</v>
      </c>
      <c r="D79" s="38" t="e">
        <f>'1 - Formacao do preco'!K1137</f>
        <v>#DIV/0!</v>
      </c>
      <c r="E79" s="43" t="e">
        <f>'1 - Formacao do preco'!L1137</f>
        <v>#DIV/0!</v>
      </c>
    </row>
    <row r="80" spans="1:5" x14ac:dyDescent="0.35">
      <c r="A80" s="33" t="str">
        <f>COUNTIF($B$4:B80,B80)&amp;B80</f>
        <v>75</v>
      </c>
      <c r="B80" s="35" t="str">
        <f t="shared" si="2"/>
        <v/>
      </c>
      <c r="C80" s="39">
        <f>'1 - Formacao do preco'!A1149</f>
        <v>77</v>
      </c>
      <c r="D80" s="36" t="e">
        <f>'1 - Formacao do preco'!K1152</f>
        <v>#DIV/0!</v>
      </c>
      <c r="E80" s="42" t="e">
        <f>'1 - Formacao do preco'!L1152</f>
        <v>#DIV/0!</v>
      </c>
    </row>
    <row r="81" spans="1:5" x14ac:dyDescent="0.35">
      <c r="A81" s="33" t="str">
        <f>COUNTIF($B$4:B81,B81)&amp;B81</f>
        <v>76</v>
      </c>
      <c r="B81" s="37" t="str">
        <f t="shared" si="2"/>
        <v/>
      </c>
      <c r="C81" s="40">
        <f>'1 - Formacao do preco'!A1164</f>
        <v>78</v>
      </c>
      <c r="D81" s="38" t="e">
        <f>'1 - Formacao do preco'!K1167</f>
        <v>#DIV/0!</v>
      </c>
      <c r="E81" s="43" t="e">
        <f>'1 - Formacao do preco'!L1167</f>
        <v>#DIV/0!</v>
      </c>
    </row>
    <row r="82" spans="1:5" x14ac:dyDescent="0.35">
      <c r="A82" s="33" t="str">
        <f>COUNTIF($B$4:B82,B82)&amp;B82</f>
        <v>77</v>
      </c>
      <c r="B82" s="35" t="str">
        <f t="shared" si="2"/>
        <v/>
      </c>
      <c r="C82" s="39">
        <f>'1 - Formacao do preco'!A1179</f>
        <v>79</v>
      </c>
      <c r="D82" s="36" t="e">
        <f>'1 - Formacao do preco'!K1182</f>
        <v>#DIV/0!</v>
      </c>
      <c r="E82" s="42" t="e">
        <f>'1 - Formacao do preco'!L1182</f>
        <v>#DIV/0!</v>
      </c>
    </row>
    <row r="83" spans="1:5" x14ac:dyDescent="0.35">
      <c r="A83" s="33" t="str">
        <f>COUNTIF($B$4:B83,B83)&amp;B83</f>
        <v>78</v>
      </c>
      <c r="B83" s="37" t="str">
        <f t="shared" si="2"/>
        <v/>
      </c>
      <c r="C83" s="40">
        <f>'1 - Formacao do preco'!A1194</f>
        <v>80</v>
      </c>
      <c r="D83" s="38" t="e">
        <f>'1 - Formacao do preco'!K1197</f>
        <v>#DIV/0!</v>
      </c>
      <c r="E83" s="43" t="e">
        <f>'1 - Formacao do preco'!L1197</f>
        <v>#DIV/0!</v>
      </c>
    </row>
    <row r="84" spans="1:5" x14ac:dyDescent="0.35">
      <c r="A84" s="33" t="str">
        <f>COUNTIF($B$4:B84,B84)&amp;B84</f>
        <v>79</v>
      </c>
      <c r="B84" s="35" t="str">
        <f t="shared" si="2"/>
        <v/>
      </c>
      <c r="C84" s="39">
        <f>'1 - Formacao do preco'!A1209</f>
        <v>81</v>
      </c>
      <c r="D84" s="36" t="e">
        <f>'1 - Formacao do preco'!K1212</f>
        <v>#DIV/0!</v>
      </c>
      <c r="E84" s="42" t="e">
        <f>'1 - Formacao do preco'!L1212</f>
        <v>#DIV/0!</v>
      </c>
    </row>
    <row r="85" spans="1:5" x14ac:dyDescent="0.35">
      <c r="A85" s="33" t="str">
        <f>COUNTIF($B$4:B85,B85)&amp;B85</f>
        <v>80</v>
      </c>
      <c r="B85" s="37" t="str">
        <f t="shared" si="2"/>
        <v/>
      </c>
      <c r="C85" s="40">
        <f>'1 - Formacao do preco'!A1224</f>
        <v>82</v>
      </c>
      <c r="D85" s="38" t="e">
        <f>'1 - Formacao do preco'!K1227</f>
        <v>#DIV/0!</v>
      </c>
      <c r="E85" s="43" t="e">
        <f>'1 - Formacao do preco'!L1227</f>
        <v>#DIV/0!</v>
      </c>
    </row>
    <row r="86" spans="1:5" x14ac:dyDescent="0.35">
      <c r="A86" s="33" t="str">
        <f>COUNTIF($B$4:B86,B86)&amp;B86</f>
        <v>81</v>
      </c>
      <c r="B86" s="35" t="str">
        <f t="shared" si="2"/>
        <v/>
      </c>
      <c r="C86" s="39">
        <f>'1 - Formacao do preco'!A1239</f>
        <v>83</v>
      </c>
      <c r="D86" s="36" t="e">
        <f>'1 - Formacao do preco'!K1242</f>
        <v>#DIV/0!</v>
      </c>
      <c r="E86" s="42" t="e">
        <f>'1 - Formacao do preco'!L1242</f>
        <v>#DIV/0!</v>
      </c>
    </row>
    <row r="87" spans="1:5" x14ac:dyDescent="0.35">
      <c r="A87" s="33" t="str">
        <f>COUNTIF($B$4:B87,B87)&amp;B87</f>
        <v>82</v>
      </c>
      <c r="B87" s="37" t="str">
        <f t="shared" si="2"/>
        <v/>
      </c>
      <c r="C87" s="40">
        <f>'1 - Formacao do preco'!A1254</f>
        <v>84</v>
      </c>
      <c r="D87" s="38" t="e">
        <f>'1 - Formacao do preco'!K1257</f>
        <v>#DIV/0!</v>
      </c>
      <c r="E87" s="43" t="e">
        <f>'1 - Formacao do preco'!L1257</f>
        <v>#DIV/0!</v>
      </c>
    </row>
    <row r="88" spans="1:5" x14ac:dyDescent="0.35">
      <c r="A88" s="33" t="str">
        <f>COUNTIF($B$4:B88,B88)&amp;B88</f>
        <v>83</v>
      </c>
      <c r="B88" s="35" t="str">
        <f t="shared" si="2"/>
        <v/>
      </c>
      <c r="C88" s="39">
        <f>'1 - Formacao do preco'!A1269</f>
        <v>85</v>
      </c>
      <c r="D88" s="36" t="e">
        <f>'1 - Formacao do preco'!K1272</f>
        <v>#DIV/0!</v>
      </c>
      <c r="E88" s="42" t="e">
        <f>'1 - Formacao do preco'!L1272</f>
        <v>#DIV/0!</v>
      </c>
    </row>
    <row r="89" spans="1:5" x14ac:dyDescent="0.35">
      <c r="A89" s="33" t="str">
        <f>COUNTIF($B$4:B89,B89)&amp;B89</f>
        <v>84</v>
      </c>
      <c r="B89" s="37" t="str">
        <f t="shared" si="2"/>
        <v/>
      </c>
      <c r="C89" s="40">
        <f>'1 - Formacao do preco'!A1284</f>
        <v>86</v>
      </c>
      <c r="D89" s="38" t="e">
        <f>'1 - Formacao do preco'!K1287</f>
        <v>#DIV/0!</v>
      </c>
      <c r="E89" s="43" t="e">
        <f>'1 - Formacao do preco'!L1287</f>
        <v>#DIV/0!</v>
      </c>
    </row>
    <row r="90" spans="1:5" x14ac:dyDescent="0.35">
      <c r="A90" s="33" t="str">
        <f>COUNTIF($B$4:B90,B90)&amp;B90</f>
        <v>85</v>
      </c>
      <c r="B90" s="35" t="str">
        <f t="shared" si="2"/>
        <v/>
      </c>
      <c r="C90" s="39">
        <f>'1 - Formacao do preco'!A1299</f>
        <v>87</v>
      </c>
      <c r="D90" s="36" t="e">
        <f>'1 - Formacao do preco'!K1302</f>
        <v>#DIV/0!</v>
      </c>
      <c r="E90" s="42" t="e">
        <f>'1 - Formacao do preco'!L1302</f>
        <v>#DIV/0!</v>
      </c>
    </row>
    <row r="91" spans="1:5" x14ac:dyDescent="0.35">
      <c r="A91" s="33" t="str">
        <f>COUNTIF($B$4:B91,B91)&amp;B91</f>
        <v>86</v>
      </c>
      <c r="B91" s="37" t="str">
        <f t="shared" si="2"/>
        <v/>
      </c>
      <c r="C91" s="40">
        <f>'1 - Formacao do preco'!A1314</f>
        <v>88</v>
      </c>
      <c r="D91" s="38" t="e">
        <f>'1 - Formacao do preco'!K1317</f>
        <v>#DIV/0!</v>
      </c>
      <c r="E91" s="43" t="e">
        <f>'1 - Formacao do preco'!L1317</f>
        <v>#DIV/0!</v>
      </c>
    </row>
    <row r="92" spans="1:5" x14ac:dyDescent="0.35">
      <c r="A92" s="33" t="str">
        <f>COUNTIF($B$4:B92,B92)&amp;B92</f>
        <v>87</v>
      </c>
      <c r="B92" s="35" t="str">
        <f t="shared" si="2"/>
        <v/>
      </c>
      <c r="C92" s="39">
        <f>'1 - Formacao do preco'!A1329</f>
        <v>89</v>
      </c>
      <c r="D92" s="36" t="e">
        <f>'1 - Formacao do preco'!K1332</f>
        <v>#DIV/0!</v>
      </c>
      <c r="E92" s="42" t="e">
        <f>'1 - Formacao do preco'!L1332</f>
        <v>#DIV/0!</v>
      </c>
    </row>
    <row r="93" spans="1:5" x14ac:dyDescent="0.35">
      <c r="A93" s="33" t="str">
        <f>COUNTIF($B$4:B93,B93)&amp;B93</f>
        <v>88</v>
      </c>
      <c r="B93" s="37" t="str">
        <f t="shared" si="2"/>
        <v/>
      </c>
      <c r="C93" s="40">
        <f>'1 - Formacao do preco'!A1344</f>
        <v>90</v>
      </c>
      <c r="D93" s="38" t="e">
        <f>'1 - Formacao do preco'!K1347</f>
        <v>#DIV/0!</v>
      </c>
      <c r="E93" s="43" t="e">
        <f>'1 - Formacao do preco'!L1347</f>
        <v>#DIV/0!</v>
      </c>
    </row>
    <row r="94" spans="1:5" x14ac:dyDescent="0.35">
      <c r="A94" s="33" t="str">
        <f>COUNTIF($B$4:B94,B94)&amp;B94</f>
        <v>89</v>
      </c>
      <c r="B94" s="35" t="str">
        <f t="shared" si="2"/>
        <v/>
      </c>
      <c r="C94" s="39">
        <f>'1 - Formacao do preco'!A1359</f>
        <v>91</v>
      </c>
      <c r="D94" s="36" t="e">
        <f>'1 - Formacao do preco'!K1362</f>
        <v>#DIV/0!</v>
      </c>
      <c r="E94" s="42" t="e">
        <f>'1 - Formacao do preco'!L1362</f>
        <v>#DIV/0!</v>
      </c>
    </row>
    <row r="95" spans="1:5" x14ac:dyDescent="0.35">
      <c r="A95" s="33" t="str">
        <f>COUNTIF($B$4:B95,B95)&amp;B95</f>
        <v>90</v>
      </c>
      <c r="B95" s="37" t="str">
        <f t="shared" si="2"/>
        <v/>
      </c>
      <c r="C95" s="40">
        <f>'1 - Formacao do preco'!A1374</f>
        <v>92</v>
      </c>
      <c r="D95" s="38" t="e">
        <f>'1 - Formacao do preco'!K1377</f>
        <v>#DIV/0!</v>
      </c>
      <c r="E95" s="43" t="e">
        <f>'1 - Formacao do preco'!L1377</f>
        <v>#DIV/0!</v>
      </c>
    </row>
    <row r="96" spans="1:5" x14ac:dyDescent="0.35">
      <c r="A96" s="33" t="str">
        <f>COUNTIF($B$4:B96,B96)&amp;B96</f>
        <v>91</v>
      </c>
      <c r="B96" s="35" t="str">
        <f t="shared" si="2"/>
        <v/>
      </c>
      <c r="C96" s="39">
        <f>'1 - Formacao do preco'!A1389</f>
        <v>93</v>
      </c>
      <c r="D96" s="36" t="e">
        <f>'1 - Formacao do preco'!K1392</f>
        <v>#DIV/0!</v>
      </c>
      <c r="E96" s="42" t="e">
        <f>'1 - Formacao do preco'!L1392</f>
        <v>#DIV/0!</v>
      </c>
    </row>
    <row r="97" spans="1:5" x14ac:dyDescent="0.35">
      <c r="A97" s="33" t="str">
        <f>COUNTIF($B$4:B97,B97)&amp;B97</f>
        <v>92</v>
      </c>
      <c r="B97" s="37" t="str">
        <f t="shared" si="2"/>
        <v/>
      </c>
      <c r="C97" s="40">
        <f>'1 - Formacao do preco'!A1404</f>
        <v>94</v>
      </c>
      <c r="D97" s="38" t="e">
        <f>'1 - Formacao do preco'!K1407</f>
        <v>#DIV/0!</v>
      </c>
      <c r="E97" s="43" t="e">
        <f>'1 - Formacao do preco'!L1407</f>
        <v>#DIV/0!</v>
      </c>
    </row>
    <row r="98" spans="1:5" x14ac:dyDescent="0.35">
      <c r="A98" s="33" t="str">
        <f>COUNTIF($B$4:B98,B98)&amp;B98</f>
        <v>93</v>
      </c>
      <c r="B98" s="35" t="str">
        <f t="shared" si="2"/>
        <v/>
      </c>
      <c r="C98" s="39">
        <f>'1 - Formacao do preco'!A1419</f>
        <v>95</v>
      </c>
      <c r="D98" s="36" t="e">
        <f>'1 - Formacao do preco'!K1422</f>
        <v>#DIV/0!</v>
      </c>
      <c r="E98" s="42" t="e">
        <f>'1 - Formacao do preco'!L1422</f>
        <v>#DIV/0!</v>
      </c>
    </row>
    <row r="99" spans="1:5" x14ac:dyDescent="0.35">
      <c r="A99" s="33" t="str">
        <f>COUNTIF($B$4:B99,B99)&amp;B99</f>
        <v>94</v>
      </c>
      <c r="B99" s="37" t="str">
        <f t="shared" si="2"/>
        <v/>
      </c>
      <c r="C99" s="40">
        <f>'1 - Formacao do preco'!A1434</f>
        <v>96</v>
      </c>
      <c r="D99" s="38" t="e">
        <f>'1 - Formacao do preco'!K1437</f>
        <v>#DIV/0!</v>
      </c>
      <c r="E99" s="43" t="e">
        <f>'1 - Formacao do preco'!L1437</f>
        <v>#DIV/0!</v>
      </c>
    </row>
    <row r="100" spans="1:5" x14ac:dyDescent="0.35">
      <c r="A100" s="33" t="str">
        <f>COUNTIF($B$4:B100,B100)&amp;B100</f>
        <v>95</v>
      </c>
      <c r="B100" s="35" t="str">
        <f t="shared" si="2"/>
        <v/>
      </c>
      <c r="C100" s="39">
        <f>'1 - Formacao do preco'!A1449</f>
        <v>97</v>
      </c>
      <c r="D100" s="36" t="e">
        <f>'1 - Formacao do preco'!K1452</f>
        <v>#DIV/0!</v>
      </c>
      <c r="E100" s="42" t="e">
        <f>'1 - Formacao do preco'!L1452</f>
        <v>#DIV/0!</v>
      </c>
    </row>
    <row r="101" spans="1:5" x14ac:dyDescent="0.35">
      <c r="A101" s="33" t="str">
        <f>COUNTIF($B$4:B101,B101)&amp;B101</f>
        <v>96</v>
      </c>
      <c r="B101" s="37" t="str">
        <f t="shared" si="2"/>
        <v/>
      </c>
      <c r="C101" s="40">
        <f>'1 - Formacao do preco'!A1464</f>
        <v>98</v>
      </c>
      <c r="D101" s="38" t="e">
        <f>'1 - Formacao do preco'!K1467</f>
        <v>#DIV/0!</v>
      </c>
      <c r="E101" s="43" t="e">
        <f>'1 - Formacao do preco'!L1467</f>
        <v>#DIV/0!</v>
      </c>
    </row>
    <row r="102" spans="1:5" x14ac:dyDescent="0.35">
      <c r="A102" s="33" t="str">
        <f>COUNTIF($B$4:B102,B102)&amp;B102</f>
        <v>97</v>
      </c>
      <c r="B102" s="35" t="str">
        <f t="shared" si="2"/>
        <v/>
      </c>
      <c r="C102" s="39">
        <f>'1 - Formacao do preco'!A1479</f>
        <v>99</v>
      </c>
      <c r="D102" s="36" t="e">
        <f>'1 - Formacao do preco'!K1482</f>
        <v>#DIV/0!</v>
      </c>
      <c r="E102" s="42" t="e">
        <f>'1 - Formacao do preco'!L1482</f>
        <v>#DIV/0!</v>
      </c>
    </row>
    <row r="103" spans="1:5" x14ac:dyDescent="0.35">
      <c r="A103" s="33" t="str">
        <f>COUNTIF($B$4:B103,B103)&amp;B103</f>
        <v>98</v>
      </c>
      <c r="B103" s="37" t="str">
        <f t="shared" si="2"/>
        <v/>
      </c>
      <c r="C103" s="40">
        <f>'1 - Formacao do preco'!A1494</f>
        <v>100</v>
      </c>
      <c r="D103" s="38" t="e">
        <f>'1 - Formacao do preco'!K1497</f>
        <v>#DIV/0!</v>
      </c>
      <c r="E103" s="43" t="e">
        <f>'1 - Formacao do preco'!L1497</f>
        <v>#DIV/0!</v>
      </c>
    </row>
  </sheetData>
  <sheetProtection algorithmName="SHA-512" hashValue="osw252LPCskMhQVlgtZdJzmnCsQs4FTJbKGyI2FcRhpbK5SPE5kRopj/pS4jhgr6MNtTNzpHOyDN7LCOhpgyxQ==" saltValue="TucswqjXrxIRb7bVDFV9nQ==" spinCount="100000" sheet="1" objects="1" scenarios="1" selectLockedCells="1"/>
  <mergeCells count="1">
    <mergeCell ref="A1:E2"/>
  </mergeCells>
  <conditionalFormatting sqref="A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51181102362204722" right="0.51181102362204722" top="0.39370078740157483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51577-97E5-754B-BA9D-B4BBA5A75EFB}">
  <dimension ref="A1:I106"/>
  <sheetViews>
    <sheetView workbookViewId="0">
      <selection activeCell="N11" sqref="N11"/>
    </sheetView>
  </sheetViews>
  <sheetFormatPr defaultColWidth="11" defaultRowHeight="21" x14ac:dyDescent="0.35"/>
  <cols>
    <col min="1" max="1" width="4.875" customWidth="1"/>
    <col min="2" max="2" width="10.875" style="41"/>
    <col min="3" max="4" width="10.875" style="52"/>
    <col min="5" max="6" width="2.75" customWidth="1"/>
    <col min="7" max="7" width="10.875" style="41"/>
    <col min="8" max="9" width="10.875" style="52"/>
  </cols>
  <sheetData>
    <row r="1" spans="1:9" ht="16.5" customHeight="1" x14ac:dyDescent="0.35">
      <c r="A1" s="151" t="s">
        <v>36</v>
      </c>
      <c r="B1" s="151"/>
      <c r="C1" s="151"/>
      <c r="D1" s="151"/>
      <c r="E1" s="151"/>
      <c r="F1" s="151"/>
      <c r="G1" s="151"/>
      <c r="H1" s="151"/>
      <c r="I1" s="151"/>
    </row>
    <row r="2" spans="1:9" ht="5.25" customHeight="1" thickBot="1" x14ac:dyDescent="0.4"/>
    <row r="3" spans="1:9" ht="15.75" x14ac:dyDescent="0.25">
      <c r="A3" s="24"/>
      <c r="B3" s="152" t="s">
        <v>38</v>
      </c>
      <c r="C3" s="153"/>
      <c r="D3" s="154"/>
      <c r="E3" s="33"/>
      <c r="F3" s="24"/>
      <c r="G3" s="158" t="s">
        <v>32</v>
      </c>
      <c r="H3" s="159"/>
      <c r="I3" s="160"/>
    </row>
    <row r="4" spans="1:9" ht="8.25" customHeight="1" thickBot="1" x14ac:dyDescent="0.3">
      <c r="A4" s="24"/>
      <c r="B4" s="155"/>
      <c r="C4" s="156"/>
      <c r="D4" s="157"/>
      <c r="E4" s="33"/>
      <c r="F4" s="24"/>
      <c r="G4" s="161"/>
      <c r="H4" s="162"/>
      <c r="I4" s="163"/>
    </row>
    <row r="5" spans="1:9" ht="21.75" thickBot="1" x14ac:dyDescent="0.4">
      <c r="A5" s="24" t="s">
        <v>35</v>
      </c>
      <c r="B5" s="55" t="s">
        <v>0</v>
      </c>
      <c r="C5" s="166" t="s">
        <v>33</v>
      </c>
      <c r="D5" s="165"/>
      <c r="E5" s="53"/>
      <c r="F5" s="54" t="s">
        <v>35</v>
      </c>
      <c r="G5" s="56" t="s">
        <v>0</v>
      </c>
      <c r="H5" s="164" t="s">
        <v>33</v>
      </c>
      <c r="I5" s="165"/>
    </row>
    <row r="6" spans="1:9" ht="9.75" customHeight="1" x14ac:dyDescent="0.35">
      <c r="A6" s="24"/>
      <c r="B6" s="168"/>
      <c r="C6" s="168"/>
      <c r="D6" s="168"/>
      <c r="E6" s="57"/>
      <c r="F6" s="58"/>
      <c r="G6" s="168"/>
      <c r="H6" s="168"/>
      <c r="I6" s="168"/>
    </row>
    <row r="7" spans="1:9" ht="18" customHeight="1" x14ac:dyDescent="0.35">
      <c r="A7" s="24">
        <v>1</v>
      </c>
      <c r="B7" s="40">
        <f>IFERROR(VLOOKUP($A7&amp;$B$3,'2 - Resumo'!A:E,3,FALSE),"")</f>
        <v>1</v>
      </c>
      <c r="C7" s="167">
        <f>IFERROR(VLOOKUP($A7&amp;$B$3,'2 - Resumo'!A:E,5,FALSE),"")</f>
        <v>494.52</v>
      </c>
      <c r="D7" s="167"/>
      <c r="E7" s="51"/>
      <c r="F7" s="33">
        <v>1</v>
      </c>
      <c r="G7" s="40" t="str">
        <f>IFERROR(VLOOKUP($A7&amp;$G$3,'2 - Resumo'!A:E,3,FALSE),"")</f>
        <v/>
      </c>
      <c r="H7" s="167" t="str">
        <f>IFERROR(VLOOKUP($A7&amp;$G$3,'2 - Resumo'!A:E,5,FALSE),"")</f>
        <v/>
      </c>
      <c r="I7" s="167"/>
    </row>
    <row r="8" spans="1:9" ht="18" customHeight="1" x14ac:dyDescent="0.35">
      <c r="A8" s="24">
        <v>2</v>
      </c>
      <c r="B8" s="40">
        <f>IFERROR(VLOOKUP($A8&amp;$B$3,'2 - Resumo'!A:E,3,FALSE),"")</f>
        <v>2</v>
      </c>
      <c r="C8" s="167">
        <f>IFERROR(VLOOKUP($A8&amp;$B$3,'2 - Resumo'!A:E,5,FALSE),"")</f>
        <v>620</v>
      </c>
      <c r="D8" s="167"/>
      <c r="E8" s="51"/>
      <c r="F8" s="33">
        <v>2</v>
      </c>
      <c r="G8" s="40" t="str">
        <f>IFERROR(VLOOKUP($A8&amp;$G$3,'2 - Resumo'!A:E,3,FALSE),"")</f>
        <v/>
      </c>
      <c r="H8" s="167" t="str">
        <f>IFERROR(VLOOKUP($A8&amp;$G$3,'2 - Resumo'!A:E,5,FALSE),"")</f>
        <v/>
      </c>
      <c r="I8" s="167"/>
    </row>
    <row r="9" spans="1:9" ht="18" customHeight="1" x14ac:dyDescent="0.35">
      <c r="A9" s="24">
        <v>3</v>
      </c>
      <c r="B9" s="59" t="str">
        <f>IFERROR(VLOOKUP($A9&amp;$B$3,'2 - Resumo'!A:E,3,FALSE),"")</f>
        <v/>
      </c>
      <c r="C9" s="169" t="str">
        <f>IFERROR(VLOOKUP($A9&amp;$B$3,'2 - Resumo'!A:E,5,FALSE),"")</f>
        <v/>
      </c>
      <c r="D9" s="169"/>
      <c r="E9" s="51"/>
      <c r="F9" s="33">
        <v>3</v>
      </c>
      <c r="G9" s="40" t="str">
        <f>IFERROR(VLOOKUP($A9&amp;$G$3,'2 - Resumo'!A:E,3,FALSE),"")</f>
        <v/>
      </c>
      <c r="H9" s="167" t="str">
        <f>IFERROR(VLOOKUP($A9&amp;$G$3,'2 - Resumo'!A:E,5,FALSE),"")</f>
        <v/>
      </c>
      <c r="I9" s="167"/>
    </row>
    <row r="10" spans="1:9" ht="18" customHeight="1" x14ac:dyDescent="0.35">
      <c r="A10" s="24">
        <v>4</v>
      </c>
      <c r="B10" s="40" t="str">
        <f>IFERROR(VLOOKUP($A10&amp;$B$3,'2 - Resumo'!A:E,3,FALSE),"")</f>
        <v/>
      </c>
      <c r="C10" s="167" t="str">
        <f>IFERROR(VLOOKUP($A10&amp;$B$3,'2 - Resumo'!A:E,5,FALSE),"")</f>
        <v/>
      </c>
      <c r="D10" s="167"/>
      <c r="E10" s="51"/>
      <c r="F10" s="33">
        <v>4</v>
      </c>
      <c r="G10" s="40" t="str">
        <f>IFERROR(VLOOKUP($A10&amp;$G$3,'2 - Resumo'!A:E,3,FALSE),"")</f>
        <v/>
      </c>
      <c r="H10" s="167" t="str">
        <f>IFERROR(VLOOKUP($A10&amp;$G$3,'2 - Resumo'!A:E,5,FALSE),"")</f>
        <v/>
      </c>
      <c r="I10" s="167"/>
    </row>
    <row r="11" spans="1:9" ht="18" customHeight="1" x14ac:dyDescent="0.35">
      <c r="A11" s="24">
        <v>5</v>
      </c>
      <c r="B11" s="40" t="str">
        <f>IFERROR(VLOOKUP($A11&amp;$B$3,'2 - Resumo'!A:E,3,FALSE),"")</f>
        <v/>
      </c>
      <c r="C11" s="167" t="str">
        <f>IFERROR(VLOOKUP($A11&amp;$B$3,'2 - Resumo'!A:E,5,FALSE),"")</f>
        <v/>
      </c>
      <c r="D11" s="167"/>
      <c r="E11" s="51"/>
      <c r="F11" s="33">
        <v>5</v>
      </c>
      <c r="G11" s="40" t="str">
        <f>IFERROR(VLOOKUP($A11&amp;$G$3,'2 - Resumo'!A:E,3,FALSE),"")</f>
        <v/>
      </c>
      <c r="H11" s="167" t="str">
        <f>IFERROR(VLOOKUP($A11&amp;$G$3,'2 - Resumo'!A:E,5,FALSE),"")</f>
        <v/>
      </c>
      <c r="I11" s="167"/>
    </row>
    <row r="12" spans="1:9" ht="18" customHeight="1" x14ac:dyDescent="0.35">
      <c r="A12" s="24">
        <v>6</v>
      </c>
      <c r="B12" s="40" t="str">
        <f>IFERROR(VLOOKUP($A12&amp;$B$3,'2 - Resumo'!A:E,3,FALSE),"")</f>
        <v/>
      </c>
      <c r="C12" s="167" t="str">
        <f>IFERROR(VLOOKUP($A12&amp;$B$3,'2 - Resumo'!A:E,5,FALSE),"")</f>
        <v/>
      </c>
      <c r="D12" s="167"/>
      <c r="E12" s="51"/>
      <c r="F12" s="33">
        <v>6</v>
      </c>
      <c r="G12" s="40" t="str">
        <f>IFERROR(VLOOKUP($A12&amp;$G$3,'2 - Resumo'!A:E,3,FALSE),"")</f>
        <v/>
      </c>
      <c r="H12" s="167" t="str">
        <f>IFERROR(VLOOKUP($A12&amp;$G$3,'2 - Resumo'!A:E,5,FALSE),"")</f>
        <v/>
      </c>
      <c r="I12" s="167"/>
    </row>
    <row r="13" spans="1:9" ht="18" customHeight="1" x14ac:dyDescent="0.35">
      <c r="A13" s="24">
        <v>7</v>
      </c>
      <c r="B13" s="40" t="str">
        <f>IFERROR(VLOOKUP($A13&amp;$B$3,'2 - Resumo'!A:E,3,FALSE),"")</f>
        <v/>
      </c>
      <c r="C13" s="167" t="str">
        <f>IFERROR(VLOOKUP($A13&amp;$B$3,'2 - Resumo'!A:E,5,FALSE),"")</f>
        <v/>
      </c>
      <c r="D13" s="167"/>
      <c r="E13" s="51"/>
      <c r="F13" s="33">
        <v>7</v>
      </c>
      <c r="G13" s="40" t="str">
        <f>IFERROR(VLOOKUP($A13&amp;$G$3,'2 - Resumo'!A:E,3,FALSE),"")</f>
        <v/>
      </c>
      <c r="H13" s="167" t="str">
        <f>IFERROR(VLOOKUP($A13&amp;$G$3,'2 - Resumo'!A:E,5,FALSE),"")</f>
        <v/>
      </c>
      <c r="I13" s="167"/>
    </row>
    <row r="14" spans="1:9" ht="18" customHeight="1" x14ac:dyDescent="0.35">
      <c r="A14" s="24">
        <v>8</v>
      </c>
      <c r="B14" s="40" t="str">
        <f>IFERROR(VLOOKUP($A14&amp;$B$3,'2 - Resumo'!A:E,3,FALSE),"")</f>
        <v/>
      </c>
      <c r="C14" s="167" t="str">
        <f>IFERROR(VLOOKUP($A14&amp;$B$3,'2 - Resumo'!A:E,5,FALSE),"")</f>
        <v/>
      </c>
      <c r="D14" s="167"/>
      <c r="E14" s="51"/>
      <c r="F14" s="33">
        <v>8</v>
      </c>
      <c r="G14" s="40" t="str">
        <f>IFERROR(VLOOKUP($A14&amp;$G$3,'2 - Resumo'!A:E,3,FALSE),"")</f>
        <v/>
      </c>
      <c r="H14" s="167" t="str">
        <f>IFERROR(VLOOKUP($A14&amp;$G$3,'2 - Resumo'!A:E,5,FALSE),"")</f>
        <v/>
      </c>
      <c r="I14" s="167"/>
    </row>
    <row r="15" spans="1:9" ht="18" customHeight="1" x14ac:dyDescent="0.35">
      <c r="A15" s="24">
        <v>9</v>
      </c>
      <c r="B15" s="40" t="str">
        <f>IFERROR(VLOOKUP($A15&amp;$B$3,'2 - Resumo'!A:E,3,FALSE),"")</f>
        <v/>
      </c>
      <c r="C15" s="167" t="str">
        <f>IFERROR(VLOOKUP($A15&amp;$B$3,'2 - Resumo'!A:E,5,FALSE),"")</f>
        <v/>
      </c>
      <c r="D15" s="167"/>
      <c r="E15" s="51"/>
      <c r="F15" s="33">
        <v>9</v>
      </c>
      <c r="G15" s="40" t="str">
        <f>IFERROR(VLOOKUP($A15&amp;$G$3,'2 - Resumo'!A:E,3,FALSE),"")</f>
        <v/>
      </c>
      <c r="H15" s="167" t="str">
        <f>IFERROR(VLOOKUP($A15&amp;$G$3,'2 - Resumo'!A:E,5,FALSE),"")</f>
        <v/>
      </c>
      <c r="I15" s="167"/>
    </row>
    <row r="16" spans="1:9" ht="18" customHeight="1" x14ac:dyDescent="0.35">
      <c r="A16" s="24">
        <v>10</v>
      </c>
      <c r="B16" s="40" t="str">
        <f>IFERROR(VLOOKUP($A16&amp;$B$3,'2 - Resumo'!A:E,3,FALSE),"")</f>
        <v/>
      </c>
      <c r="C16" s="167" t="str">
        <f>IFERROR(VLOOKUP($A16&amp;$B$3,'2 - Resumo'!A:E,5,FALSE),"")</f>
        <v/>
      </c>
      <c r="D16" s="167"/>
      <c r="E16" s="51"/>
      <c r="F16" s="33">
        <v>10</v>
      </c>
      <c r="G16" s="40" t="str">
        <f>IFERROR(VLOOKUP($A16&amp;$G$3,'2 - Resumo'!A:E,3,FALSE),"")</f>
        <v/>
      </c>
      <c r="H16" s="167" t="str">
        <f>IFERROR(VLOOKUP($A16&amp;$G$3,'2 - Resumo'!A:E,5,FALSE),"")</f>
        <v/>
      </c>
      <c r="I16" s="167"/>
    </row>
    <row r="17" spans="1:9" ht="18" customHeight="1" x14ac:dyDescent="0.35">
      <c r="A17" s="24">
        <v>11</v>
      </c>
      <c r="B17" s="40" t="str">
        <f>IFERROR(VLOOKUP($A17&amp;$B$3,'2 - Resumo'!A:E,3,FALSE),"")</f>
        <v/>
      </c>
      <c r="C17" s="167" t="str">
        <f>IFERROR(VLOOKUP($A17&amp;$B$3,'2 - Resumo'!A:E,5,FALSE),"")</f>
        <v/>
      </c>
      <c r="D17" s="167"/>
      <c r="E17" s="51"/>
      <c r="F17" s="33">
        <v>11</v>
      </c>
      <c r="G17" s="40" t="str">
        <f>IFERROR(VLOOKUP($A17&amp;$G$3,'2 - Resumo'!A:E,3,FALSE),"")</f>
        <v/>
      </c>
      <c r="H17" s="167" t="str">
        <f>IFERROR(VLOOKUP($A17&amp;$G$3,'2 - Resumo'!A:E,5,FALSE),"")</f>
        <v/>
      </c>
      <c r="I17" s="167"/>
    </row>
    <row r="18" spans="1:9" ht="18" customHeight="1" x14ac:dyDescent="0.35">
      <c r="A18" s="24">
        <v>12</v>
      </c>
      <c r="B18" s="40" t="str">
        <f>IFERROR(VLOOKUP($A18&amp;$B$3,'2 - Resumo'!A:E,3,FALSE),"")</f>
        <v/>
      </c>
      <c r="C18" s="167" t="str">
        <f>IFERROR(VLOOKUP($A18&amp;$B$3,'2 - Resumo'!A:E,5,FALSE),"")</f>
        <v/>
      </c>
      <c r="D18" s="167"/>
      <c r="E18" s="51"/>
      <c r="F18" s="33">
        <v>12</v>
      </c>
      <c r="G18" s="40" t="str">
        <f>IFERROR(VLOOKUP($A18&amp;$G$3,'2 - Resumo'!A:E,3,FALSE),"")</f>
        <v/>
      </c>
      <c r="H18" s="167" t="str">
        <f>IFERROR(VLOOKUP($A18&amp;$G$3,'2 - Resumo'!A:E,5,FALSE),"")</f>
        <v/>
      </c>
      <c r="I18" s="167"/>
    </row>
    <row r="19" spans="1:9" ht="18" customHeight="1" x14ac:dyDescent="0.35">
      <c r="A19" s="24">
        <v>13</v>
      </c>
      <c r="B19" s="40" t="str">
        <f>IFERROR(VLOOKUP($A19&amp;$B$3,'2 - Resumo'!A:E,3,FALSE),"")</f>
        <v/>
      </c>
      <c r="C19" s="167" t="str">
        <f>IFERROR(VLOOKUP($A19&amp;$B$3,'2 - Resumo'!A:E,5,FALSE),"")</f>
        <v/>
      </c>
      <c r="D19" s="167"/>
      <c r="E19" s="51"/>
      <c r="F19" s="33">
        <v>13</v>
      </c>
      <c r="G19" s="40" t="str">
        <f>IFERROR(VLOOKUP($A19&amp;$G$3,'2 - Resumo'!A:E,3,FALSE),"")</f>
        <v/>
      </c>
      <c r="H19" s="167" t="str">
        <f>IFERROR(VLOOKUP($A19&amp;$G$3,'2 - Resumo'!A:E,5,FALSE),"")</f>
        <v/>
      </c>
      <c r="I19" s="167"/>
    </row>
    <row r="20" spans="1:9" ht="18" customHeight="1" x14ac:dyDescent="0.35">
      <c r="A20" s="24">
        <v>14</v>
      </c>
      <c r="B20" s="40" t="str">
        <f>IFERROR(VLOOKUP($A20&amp;$B$3,'2 - Resumo'!A:E,3,FALSE),"")</f>
        <v/>
      </c>
      <c r="C20" s="167" t="str">
        <f>IFERROR(VLOOKUP($A20&amp;$B$3,'2 - Resumo'!A:E,5,FALSE),"")</f>
        <v/>
      </c>
      <c r="D20" s="167"/>
      <c r="E20" s="51"/>
      <c r="F20" s="33">
        <v>14</v>
      </c>
      <c r="G20" s="40" t="str">
        <f>IFERROR(VLOOKUP($A20&amp;$G$3,'2 - Resumo'!A:E,3,FALSE),"")</f>
        <v/>
      </c>
      <c r="H20" s="167" t="str">
        <f>IFERROR(VLOOKUP($A20&amp;$G$3,'2 - Resumo'!A:E,5,FALSE),"")</f>
        <v/>
      </c>
      <c r="I20" s="167"/>
    </row>
    <row r="21" spans="1:9" ht="18" customHeight="1" x14ac:dyDescent="0.35">
      <c r="A21" s="24">
        <v>15</v>
      </c>
      <c r="B21" s="40" t="str">
        <f>IFERROR(VLOOKUP($A21&amp;$B$3,'2 - Resumo'!A:E,3,FALSE),"")</f>
        <v/>
      </c>
      <c r="C21" s="167" t="str">
        <f>IFERROR(VLOOKUP($A21&amp;$B$3,'2 - Resumo'!A:E,5,FALSE),"")</f>
        <v/>
      </c>
      <c r="D21" s="167"/>
      <c r="E21" s="51"/>
      <c r="F21" s="33">
        <v>15</v>
      </c>
      <c r="G21" s="40" t="str">
        <f>IFERROR(VLOOKUP($A21&amp;$G$3,'2 - Resumo'!A:E,3,FALSE),"")</f>
        <v/>
      </c>
      <c r="H21" s="167" t="str">
        <f>IFERROR(VLOOKUP($A21&amp;$G$3,'2 - Resumo'!A:E,5,FALSE),"")</f>
        <v/>
      </c>
      <c r="I21" s="167"/>
    </row>
    <row r="22" spans="1:9" ht="18" customHeight="1" x14ac:dyDescent="0.35">
      <c r="A22" s="24">
        <v>16</v>
      </c>
      <c r="B22" s="40" t="str">
        <f>IFERROR(VLOOKUP($A22&amp;$B$3,'2 - Resumo'!A:E,3,FALSE),"")</f>
        <v/>
      </c>
      <c r="C22" s="167" t="str">
        <f>IFERROR(VLOOKUP($A22&amp;$B$3,'2 - Resumo'!A:E,5,FALSE),"")</f>
        <v/>
      </c>
      <c r="D22" s="167"/>
      <c r="E22" s="51"/>
      <c r="F22" s="33">
        <v>16</v>
      </c>
      <c r="G22" s="40" t="str">
        <f>IFERROR(VLOOKUP($A22&amp;$G$3,'2 - Resumo'!A:E,3,FALSE),"")</f>
        <v/>
      </c>
      <c r="H22" s="167" t="str">
        <f>IFERROR(VLOOKUP($A22&amp;$G$3,'2 - Resumo'!A:E,5,FALSE),"")</f>
        <v/>
      </c>
      <c r="I22" s="167"/>
    </row>
    <row r="23" spans="1:9" ht="18" customHeight="1" x14ac:dyDescent="0.35">
      <c r="A23" s="24">
        <v>17</v>
      </c>
      <c r="B23" s="40" t="str">
        <f>IFERROR(VLOOKUP($A23&amp;$B$3,'2 - Resumo'!A:E,3,FALSE),"")</f>
        <v/>
      </c>
      <c r="C23" s="167" t="str">
        <f>IFERROR(VLOOKUP($A23&amp;$B$3,'2 - Resumo'!A:E,5,FALSE),"")</f>
        <v/>
      </c>
      <c r="D23" s="167"/>
      <c r="E23" s="51"/>
      <c r="F23" s="33">
        <v>17</v>
      </c>
      <c r="G23" s="40" t="str">
        <f>IFERROR(VLOOKUP($A23&amp;$G$3,'2 - Resumo'!A:E,3,FALSE),"")</f>
        <v/>
      </c>
      <c r="H23" s="167" t="str">
        <f>IFERROR(VLOOKUP($A23&amp;$G$3,'2 - Resumo'!A:E,5,FALSE),"")</f>
        <v/>
      </c>
      <c r="I23" s="167"/>
    </row>
    <row r="24" spans="1:9" ht="18" customHeight="1" x14ac:dyDescent="0.35">
      <c r="A24" s="24">
        <v>18</v>
      </c>
      <c r="B24" s="40" t="str">
        <f>IFERROR(VLOOKUP($A24&amp;$B$3,'2 - Resumo'!A:E,3,FALSE),"")</f>
        <v/>
      </c>
      <c r="C24" s="167" t="str">
        <f>IFERROR(VLOOKUP($A24&amp;$B$3,'2 - Resumo'!A:E,5,FALSE),"")</f>
        <v/>
      </c>
      <c r="D24" s="167"/>
      <c r="E24" s="51"/>
      <c r="F24" s="33">
        <v>18</v>
      </c>
      <c r="G24" s="40" t="str">
        <f>IFERROR(VLOOKUP($A24&amp;$G$3,'2 - Resumo'!A:E,3,FALSE),"")</f>
        <v/>
      </c>
      <c r="H24" s="167" t="str">
        <f>IFERROR(VLOOKUP($A24&amp;$G$3,'2 - Resumo'!A:E,5,FALSE),"")</f>
        <v/>
      </c>
      <c r="I24" s="167"/>
    </row>
    <row r="25" spans="1:9" ht="18" customHeight="1" x14ac:dyDescent="0.35">
      <c r="A25" s="24">
        <v>19</v>
      </c>
      <c r="B25" s="40" t="str">
        <f>IFERROR(VLOOKUP($A25&amp;$B$3,'2 - Resumo'!A:E,3,FALSE),"")</f>
        <v/>
      </c>
      <c r="C25" s="167" t="str">
        <f>IFERROR(VLOOKUP($A25&amp;$B$3,'2 - Resumo'!A:E,5,FALSE),"")</f>
        <v/>
      </c>
      <c r="D25" s="167"/>
      <c r="E25" s="51"/>
      <c r="F25" s="33">
        <v>19</v>
      </c>
      <c r="G25" s="40" t="str">
        <f>IFERROR(VLOOKUP($A25&amp;$G$3,'2 - Resumo'!A:E,3,FALSE),"")</f>
        <v/>
      </c>
      <c r="H25" s="167" t="str">
        <f>IFERROR(VLOOKUP($A25&amp;$G$3,'2 - Resumo'!A:E,5,FALSE),"")</f>
        <v/>
      </c>
      <c r="I25" s="167"/>
    </row>
    <row r="26" spans="1:9" ht="18" customHeight="1" x14ac:dyDescent="0.35">
      <c r="A26" s="24">
        <v>20</v>
      </c>
      <c r="B26" s="40" t="str">
        <f>IFERROR(VLOOKUP($A26&amp;$B$3,'2 - Resumo'!A:E,3,FALSE),"")</f>
        <v/>
      </c>
      <c r="C26" s="167" t="str">
        <f>IFERROR(VLOOKUP($A26&amp;$B$3,'2 - Resumo'!A:E,5,FALSE),"")</f>
        <v/>
      </c>
      <c r="D26" s="167"/>
      <c r="E26" s="51"/>
      <c r="F26" s="33">
        <v>20</v>
      </c>
      <c r="G26" s="40" t="str">
        <f>IFERROR(VLOOKUP($A26&amp;$G$3,'2 - Resumo'!A:E,3,FALSE),"")</f>
        <v/>
      </c>
      <c r="H26" s="167" t="str">
        <f>IFERROR(VLOOKUP($A26&amp;$G$3,'2 - Resumo'!A:E,5,FALSE),"")</f>
        <v/>
      </c>
      <c r="I26" s="167"/>
    </row>
    <row r="27" spans="1:9" ht="18" customHeight="1" x14ac:dyDescent="0.35">
      <c r="A27" s="24">
        <v>21</v>
      </c>
      <c r="B27" s="40" t="str">
        <f>IFERROR(VLOOKUP($A27&amp;$B$3,'2 - Resumo'!A:E,3,FALSE),"")</f>
        <v/>
      </c>
      <c r="C27" s="167" t="str">
        <f>IFERROR(VLOOKUP($A27&amp;$B$3,'2 - Resumo'!A:E,5,FALSE),"")</f>
        <v/>
      </c>
      <c r="D27" s="167"/>
      <c r="E27" s="51"/>
      <c r="F27" s="33">
        <v>21</v>
      </c>
      <c r="G27" s="40" t="str">
        <f>IFERROR(VLOOKUP($A27&amp;$G$3,'2 - Resumo'!A:E,3,FALSE),"")</f>
        <v/>
      </c>
      <c r="H27" s="167" t="str">
        <f>IFERROR(VLOOKUP($A27&amp;$G$3,'2 - Resumo'!A:E,5,FALSE),"")</f>
        <v/>
      </c>
      <c r="I27" s="167"/>
    </row>
    <row r="28" spans="1:9" ht="18" customHeight="1" x14ac:dyDescent="0.35">
      <c r="A28" s="24">
        <v>22</v>
      </c>
      <c r="B28" s="40" t="str">
        <f>IFERROR(VLOOKUP($A28&amp;$B$3,'2 - Resumo'!A:E,3,FALSE),"")</f>
        <v/>
      </c>
      <c r="C28" s="167" t="str">
        <f>IFERROR(VLOOKUP($A28&amp;$B$3,'2 - Resumo'!A:E,5,FALSE),"")</f>
        <v/>
      </c>
      <c r="D28" s="167"/>
      <c r="E28" s="51"/>
      <c r="F28" s="33">
        <v>22</v>
      </c>
      <c r="G28" s="40" t="str">
        <f>IFERROR(VLOOKUP($A28&amp;$G$3,'2 - Resumo'!A:E,3,FALSE),"")</f>
        <v/>
      </c>
      <c r="H28" s="167" t="str">
        <f>IFERROR(VLOOKUP($A28&amp;$G$3,'2 - Resumo'!A:E,5,FALSE),"")</f>
        <v/>
      </c>
      <c r="I28" s="167"/>
    </row>
    <row r="29" spans="1:9" ht="18" customHeight="1" x14ac:dyDescent="0.35">
      <c r="A29" s="24">
        <v>23</v>
      </c>
      <c r="B29" s="40" t="str">
        <f>IFERROR(VLOOKUP($A29&amp;$B$3,'2 - Resumo'!A:E,3,FALSE),"")</f>
        <v/>
      </c>
      <c r="C29" s="167" t="str">
        <f>IFERROR(VLOOKUP($A29&amp;$B$3,'2 - Resumo'!A:E,5,FALSE),"")</f>
        <v/>
      </c>
      <c r="D29" s="167"/>
      <c r="E29" s="51"/>
      <c r="F29" s="33">
        <v>23</v>
      </c>
      <c r="G29" s="40" t="str">
        <f>IFERROR(VLOOKUP($A29&amp;$G$3,'2 - Resumo'!A:E,3,FALSE),"")</f>
        <v/>
      </c>
      <c r="H29" s="167" t="str">
        <f>IFERROR(VLOOKUP($A29&amp;$G$3,'2 - Resumo'!A:E,5,FALSE),"")</f>
        <v/>
      </c>
      <c r="I29" s="167"/>
    </row>
    <row r="30" spans="1:9" ht="18" customHeight="1" x14ac:dyDescent="0.35">
      <c r="A30" s="24">
        <v>24</v>
      </c>
      <c r="B30" s="40" t="str">
        <f>IFERROR(VLOOKUP($A30&amp;$B$3,'2 - Resumo'!A:E,3,FALSE),"")</f>
        <v/>
      </c>
      <c r="C30" s="167" t="str">
        <f>IFERROR(VLOOKUP($A30&amp;$B$3,'2 - Resumo'!A:E,5,FALSE),"")</f>
        <v/>
      </c>
      <c r="D30" s="167"/>
      <c r="E30" s="51"/>
      <c r="F30" s="33">
        <v>24</v>
      </c>
      <c r="G30" s="40" t="str">
        <f>IFERROR(VLOOKUP($A30&amp;$G$3,'2 - Resumo'!A:E,3,FALSE),"")</f>
        <v/>
      </c>
      <c r="H30" s="167" t="str">
        <f>IFERROR(VLOOKUP($A30&amp;$G$3,'2 - Resumo'!A:E,5,FALSE),"")</f>
        <v/>
      </c>
      <c r="I30" s="167"/>
    </row>
    <row r="31" spans="1:9" ht="18" customHeight="1" x14ac:dyDescent="0.35">
      <c r="A31" s="24">
        <v>25</v>
      </c>
      <c r="B31" s="40" t="str">
        <f>IFERROR(VLOOKUP($A31&amp;$B$3,'2 - Resumo'!A:E,3,FALSE),"")</f>
        <v/>
      </c>
      <c r="C31" s="167" t="str">
        <f>IFERROR(VLOOKUP($A31&amp;$B$3,'2 - Resumo'!A:E,5,FALSE),"")</f>
        <v/>
      </c>
      <c r="D31" s="167"/>
      <c r="E31" s="51"/>
      <c r="F31" s="33">
        <v>25</v>
      </c>
      <c r="G31" s="40" t="str">
        <f>IFERROR(VLOOKUP($A31&amp;$G$3,'2 - Resumo'!A:E,3,FALSE),"")</f>
        <v/>
      </c>
      <c r="H31" s="167" t="str">
        <f>IFERROR(VLOOKUP($A31&amp;$G$3,'2 - Resumo'!A:E,5,FALSE),"")</f>
        <v/>
      </c>
      <c r="I31" s="167"/>
    </row>
    <row r="32" spans="1:9" ht="18" customHeight="1" x14ac:dyDescent="0.35">
      <c r="A32" s="24">
        <v>26</v>
      </c>
      <c r="B32" s="40" t="str">
        <f>IFERROR(VLOOKUP($A32&amp;$B$3,'2 - Resumo'!A:E,3,FALSE),"")</f>
        <v/>
      </c>
      <c r="C32" s="167" t="str">
        <f>IFERROR(VLOOKUP($A32&amp;$B$3,'2 - Resumo'!A:E,5,FALSE),"")</f>
        <v/>
      </c>
      <c r="D32" s="167"/>
      <c r="E32" s="51"/>
      <c r="F32" s="33">
        <v>26</v>
      </c>
      <c r="G32" s="40" t="str">
        <f>IFERROR(VLOOKUP($A32&amp;$G$3,'2 - Resumo'!A:E,3,FALSE),"")</f>
        <v/>
      </c>
      <c r="H32" s="167" t="str">
        <f>IFERROR(VLOOKUP($A32&amp;$G$3,'2 - Resumo'!A:E,5,FALSE),"")</f>
        <v/>
      </c>
      <c r="I32" s="167"/>
    </row>
    <row r="33" spans="1:9" ht="18" customHeight="1" x14ac:dyDescent="0.35">
      <c r="A33" s="24">
        <v>27</v>
      </c>
      <c r="B33" s="40" t="str">
        <f>IFERROR(VLOOKUP($A33&amp;$B$3,'2 - Resumo'!A:E,3,FALSE),"")</f>
        <v/>
      </c>
      <c r="C33" s="167" t="str">
        <f>IFERROR(VLOOKUP($A33&amp;$B$3,'2 - Resumo'!A:E,5,FALSE),"")</f>
        <v/>
      </c>
      <c r="D33" s="167"/>
      <c r="E33" s="51"/>
      <c r="F33" s="33">
        <v>27</v>
      </c>
      <c r="G33" s="40" t="str">
        <f>IFERROR(VLOOKUP($A33&amp;$G$3,'2 - Resumo'!A:E,3,FALSE),"")</f>
        <v/>
      </c>
      <c r="H33" s="167" t="str">
        <f>IFERROR(VLOOKUP($A33&amp;$G$3,'2 - Resumo'!A:E,5,FALSE),"")</f>
        <v/>
      </c>
      <c r="I33" s="167"/>
    </row>
    <row r="34" spans="1:9" ht="18" customHeight="1" x14ac:dyDescent="0.35">
      <c r="A34" s="24">
        <v>28</v>
      </c>
      <c r="B34" s="40" t="str">
        <f>IFERROR(VLOOKUP($A34&amp;$B$3,'2 - Resumo'!A:E,3,FALSE),"")</f>
        <v/>
      </c>
      <c r="C34" s="167" t="str">
        <f>IFERROR(VLOOKUP($A34&amp;$B$3,'2 - Resumo'!A:E,5,FALSE),"")</f>
        <v/>
      </c>
      <c r="D34" s="167"/>
      <c r="E34" s="51"/>
      <c r="F34" s="33">
        <v>28</v>
      </c>
      <c r="G34" s="40" t="str">
        <f>IFERROR(VLOOKUP($A34&amp;$G$3,'2 - Resumo'!A:E,3,FALSE),"")</f>
        <v/>
      </c>
      <c r="H34" s="167" t="str">
        <f>IFERROR(VLOOKUP($A34&amp;$G$3,'2 - Resumo'!A:E,5,FALSE),"")</f>
        <v/>
      </c>
      <c r="I34" s="167"/>
    </row>
    <row r="35" spans="1:9" ht="18" customHeight="1" x14ac:dyDescent="0.35">
      <c r="A35" s="24">
        <v>29</v>
      </c>
      <c r="B35" s="40" t="str">
        <f>IFERROR(VLOOKUP($A35&amp;$B$3,'2 - Resumo'!A:E,3,FALSE),"")</f>
        <v/>
      </c>
      <c r="C35" s="167" t="str">
        <f>IFERROR(VLOOKUP($A35&amp;$B$3,'2 - Resumo'!A:E,5,FALSE),"")</f>
        <v/>
      </c>
      <c r="D35" s="167"/>
      <c r="E35" s="51"/>
      <c r="F35" s="33">
        <v>29</v>
      </c>
      <c r="G35" s="40" t="str">
        <f>IFERROR(VLOOKUP($A35&amp;$G$3,'2 - Resumo'!A:E,3,FALSE),"")</f>
        <v/>
      </c>
      <c r="H35" s="167" t="str">
        <f>IFERROR(VLOOKUP($A35&amp;$G$3,'2 - Resumo'!A:E,5,FALSE),"")</f>
        <v/>
      </c>
      <c r="I35" s="167"/>
    </row>
    <row r="36" spans="1:9" ht="18" customHeight="1" x14ac:dyDescent="0.35">
      <c r="A36" s="24">
        <v>30</v>
      </c>
      <c r="B36" s="40" t="str">
        <f>IFERROR(VLOOKUP($A36&amp;$B$3,'2 - Resumo'!A:E,3,FALSE),"")</f>
        <v/>
      </c>
      <c r="C36" s="167" t="str">
        <f>IFERROR(VLOOKUP($A36&amp;$B$3,'2 - Resumo'!A:E,5,FALSE),"")</f>
        <v/>
      </c>
      <c r="D36" s="167"/>
      <c r="E36" s="51"/>
      <c r="F36" s="33">
        <v>30</v>
      </c>
      <c r="G36" s="40" t="str">
        <f>IFERROR(VLOOKUP($A36&amp;$G$3,'2 - Resumo'!A:E,3,FALSE),"")</f>
        <v/>
      </c>
      <c r="H36" s="167" t="str">
        <f>IFERROR(VLOOKUP($A36&amp;$G$3,'2 - Resumo'!A:E,5,FALSE),"")</f>
        <v/>
      </c>
      <c r="I36" s="167"/>
    </row>
    <row r="37" spans="1:9" ht="18" customHeight="1" x14ac:dyDescent="0.35">
      <c r="A37" s="24">
        <v>31</v>
      </c>
      <c r="B37" s="40" t="str">
        <f>IFERROR(VLOOKUP($A37&amp;$B$3,'2 - Resumo'!A:E,3,FALSE),"")</f>
        <v/>
      </c>
      <c r="C37" s="167" t="str">
        <f>IFERROR(VLOOKUP($A37&amp;$B$3,'2 - Resumo'!A:E,5,FALSE),"")</f>
        <v/>
      </c>
      <c r="D37" s="167"/>
      <c r="E37" s="51"/>
      <c r="F37" s="33">
        <v>31</v>
      </c>
      <c r="G37" s="40" t="str">
        <f>IFERROR(VLOOKUP($A37&amp;$G$3,'2 - Resumo'!A:E,3,FALSE),"")</f>
        <v/>
      </c>
      <c r="H37" s="167" t="str">
        <f>IFERROR(VLOOKUP($A37&amp;$G$3,'2 - Resumo'!A:E,5,FALSE),"")</f>
        <v/>
      </c>
      <c r="I37" s="167"/>
    </row>
    <row r="38" spans="1:9" ht="18" customHeight="1" x14ac:dyDescent="0.35">
      <c r="A38" s="24">
        <v>32</v>
      </c>
      <c r="B38" s="40" t="str">
        <f>IFERROR(VLOOKUP($A38&amp;$B$3,'2 - Resumo'!A:E,3,FALSE),"")</f>
        <v/>
      </c>
      <c r="C38" s="167" t="str">
        <f>IFERROR(VLOOKUP($A38&amp;$B$3,'2 - Resumo'!A:E,5,FALSE),"")</f>
        <v/>
      </c>
      <c r="D38" s="167"/>
      <c r="E38" s="51"/>
      <c r="F38" s="33">
        <v>32</v>
      </c>
      <c r="G38" s="40" t="str">
        <f>IFERROR(VLOOKUP($A38&amp;$G$3,'2 - Resumo'!A:E,3,FALSE),"")</f>
        <v/>
      </c>
      <c r="H38" s="167" t="str">
        <f>IFERROR(VLOOKUP($A38&amp;$G$3,'2 - Resumo'!A:E,5,FALSE),"")</f>
        <v/>
      </c>
      <c r="I38" s="167"/>
    </row>
    <row r="39" spans="1:9" ht="18" customHeight="1" x14ac:dyDescent="0.35">
      <c r="A39" s="24">
        <v>33</v>
      </c>
      <c r="B39" s="40" t="str">
        <f>IFERROR(VLOOKUP($A39&amp;$B$3,'2 - Resumo'!A:E,3,FALSE),"")</f>
        <v/>
      </c>
      <c r="C39" s="167" t="str">
        <f>IFERROR(VLOOKUP($A39&amp;$B$3,'2 - Resumo'!A:E,5,FALSE),"")</f>
        <v/>
      </c>
      <c r="D39" s="167"/>
      <c r="E39" s="51"/>
      <c r="F39" s="33">
        <v>33</v>
      </c>
      <c r="G39" s="40" t="str">
        <f>IFERROR(VLOOKUP($A39&amp;$G$3,'2 - Resumo'!A:E,3,FALSE),"")</f>
        <v/>
      </c>
      <c r="H39" s="167" t="str">
        <f>IFERROR(VLOOKUP($A39&amp;$G$3,'2 - Resumo'!A:E,5,FALSE),"")</f>
        <v/>
      </c>
      <c r="I39" s="167"/>
    </row>
    <row r="40" spans="1:9" ht="18" customHeight="1" x14ac:dyDescent="0.35">
      <c r="A40" s="24">
        <v>34</v>
      </c>
      <c r="B40" s="40" t="str">
        <f>IFERROR(VLOOKUP($A40&amp;$B$3,'2 - Resumo'!A:E,3,FALSE),"")</f>
        <v/>
      </c>
      <c r="C40" s="167" t="str">
        <f>IFERROR(VLOOKUP($A40&amp;$B$3,'2 - Resumo'!A:E,5,FALSE),"")</f>
        <v/>
      </c>
      <c r="D40" s="167"/>
      <c r="E40" s="51"/>
      <c r="F40" s="33">
        <v>34</v>
      </c>
      <c r="G40" s="40" t="str">
        <f>IFERROR(VLOOKUP($A40&amp;$G$3,'2 - Resumo'!A:E,3,FALSE),"")</f>
        <v/>
      </c>
      <c r="H40" s="167" t="str">
        <f>IFERROR(VLOOKUP($A40&amp;$G$3,'2 - Resumo'!A:E,5,FALSE),"")</f>
        <v/>
      </c>
      <c r="I40" s="167"/>
    </row>
    <row r="41" spans="1:9" ht="18" customHeight="1" x14ac:dyDescent="0.35">
      <c r="A41" s="24">
        <v>35</v>
      </c>
      <c r="B41" s="40" t="str">
        <f>IFERROR(VLOOKUP($A41&amp;$B$3,'2 - Resumo'!A:E,3,FALSE),"")</f>
        <v/>
      </c>
      <c r="C41" s="167" t="str">
        <f>IFERROR(VLOOKUP($A41&amp;$B$3,'2 - Resumo'!A:E,5,FALSE),"")</f>
        <v/>
      </c>
      <c r="D41" s="167"/>
      <c r="E41" s="51"/>
      <c r="F41" s="33">
        <v>35</v>
      </c>
      <c r="G41" s="40" t="str">
        <f>IFERROR(VLOOKUP($A41&amp;$G$3,'2 - Resumo'!A:E,3,FALSE),"")</f>
        <v/>
      </c>
      <c r="H41" s="167" t="str">
        <f>IFERROR(VLOOKUP($A41&amp;$G$3,'2 - Resumo'!A:E,5,FALSE),"")</f>
        <v/>
      </c>
      <c r="I41" s="167"/>
    </row>
    <row r="42" spans="1:9" ht="18" customHeight="1" x14ac:dyDescent="0.35">
      <c r="A42" s="24">
        <v>36</v>
      </c>
      <c r="B42" s="40" t="str">
        <f>IFERROR(VLOOKUP($A42&amp;$B$3,'2 - Resumo'!A:E,3,FALSE),"")</f>
        <v/>
      </c>
      <c r="C42" s="167" t="str">
        <f>IFERROR(VLOOKUP($A42&amp;$B$3,'2 - Resumo'!A:E,5,FALSE),"")</f>
        <v/>
      </c>
      <c r="D42" s="167"/>
      <c r="E42" s="51"/>
      <c r="F42" s="33">
        <v>36</v>
      </c>
      <c r="G42" s="40" t="str">
        <f>IFERROR(VLOOKUP($A42&amp;$G$3,'2 - Resumo'!A:E,3,FALSE),"")</f>
        <v/>
      </c>
      <c r="H42" s="167" t="str">
        <f>IFERROR(VLOOKUP($A42&amp;$G$3,'2 - Resumo'!A:E,5,FALSE),"")</f>
        <v/>
      </c>
      <c r="I42" s="167"/>
    </row>
    <row r="43" spans="1:9" ht="18" customHeight="1" x14ac:dyDescent="0.35">
      <c r="A43" s="24">
        <v>37</v>
      </c>
      <c r="B43" s="40" t="str">
        <f>IFERROR(VLOOKUP($A43&amp;$B$3,'2 - Resumo'!A:E,3,FALSE),"")</f>
        <v/>
      </c>
      <c r="C43" s="167" t="str">
        <f>IFERROR(VLOOKUP($A43&amp;$B$3,'2 - Resumo'!A:E,5,FALSE),"")</f>
        <v/>
      </c>
      <c r="D43" s="167"/>
      <c r="E43" s="51"/>
      <c r="F43" s="33">
        <v>37</v>
      </c>
      <c r="G43" s="40" t="str">
        <f>IFERROR(VLOOKUP($A43&amp;$G$3,'2 - Resumo'!A:E,3,FALSE),"")</f>
        <v/>
      </c>
      <c r="H43" s="167" t="str">
        <f>IFERROR(VLOOKUP($A43&amp;$G$3,'2 - Resumo'!A:E,5,FALSE),"")</f>
        <v/>
      </c>
      <c r="I43" s="167"/>
    </row>
    <row r="44" spans="1:9" ht="18" customHeight="1" x14ac:dyDescent="0.35">
      <c r="A44" s="24">
        <v>38</v>
      </c>
      <c r="B44" s="40" t="str">
        <f>IFERROR(VLOOKUP($A44&amp;$B$3,'2 - Resumo'!A:E,3,FALSE),"")</f>
        <v/>
      </c>
      <c r="C44" s="167" t="str">
        <f>IFERROR(VLOOKUP($A44&amp;$B$3,'2 - Resumo'!A:E,5,FALSE),"")</f>
        <v/>
      </c>
      <c r="D44" s="167"/>
      <c r="E44" s="51"/>
      <c r="F44" s="33">
        <v>38</v>
      </c>
      <c r="G44" s="40" t="str">
        <f>IFERROR(VLOOKUP($A44&amp;$G$3,'2 - Resumo'!A:E,3,FALSE),"")</f>
        <v/>
      </c>
      <c r="H44" s="167" t="str">
        <f>IFERROR(VLOOKUP($A44&amp;$G$3,'2 - Resumo'!A:E,5,FALSE),"")</f>
        <v/>
      </c>
      <c r="I44" s="167"/>
    </row>
    <row r="45" spans="1:9" ht="18" customHeight="1" x14ac:dyDescent="0.35">
      <c r="A45" s="24">
        <v>39</v>
      </c>
      <c r="B45" s="40" t="str">
        <f>IFERROR(VLOOKUP($A45&amp;$B$3,'2 - Resumo'!A:E,3,FALSE),"")</f>
        <v/>
      </c>
      <c r="C45" s="167" t="str">
        <f>IFERROR(VLOOKUP($A45&amp;$B$3,'2 - Resumo'!A:E,5,FALSE),"")</f>
        <v/>
      </c>
      <c r="D45" s="167"/>
      <c r="E45" s="51"/>
      <c r="F45" s="33">
        <v>39</v>
      </c>
      <c r="G45" s="40" t="str">
        <f>IFERROR(VLOOKUP($A45&amp;$G$3,'2 - Resumo'!A:E,3,FALSE),"")</f>
        <v/>
      </c>
      <c r="H45" s="167" t="str">
        <f>IFERROR(VLOOKUP($A45&amp;$G$3,'2 - Resumo'!A:E,5,FALSE),"")</f>
        <v/>
      </c>
      <c r="I45" s="167"/>
    </row>
    <row r="46" spans="1:9" ht="18" customHeight="1" x14ac:dyDescent="0.35">
      <c r="A46" s="24">
        <v>40</v>
      </c>
      <c r="B46" s="40" t="str">
        <f>IFERROR(VLOOKUP($A46&amp;$B$3,'2 - Resumo'!A:E,3,FALSE),"")</f>
        <v/>
      </c>
      <c r="C46" s="167" t="str">
        <f>IFERROR(VLOOKUP($A46&amp;$B$3,'2 - Resumo'!A:E,5,FALSE),"")</f>
        <v/>
      </c>
      <c r="D46" s="167"/>
      <c r="E46" s="51"/>
      <c r="F46" s="33">
        <v>40</v>
      </c>
      <c r="G46" s="40" t="str">
        <f>IFERROR(VLOOKUP($A46&amp;$G$3,'2 - Resumo'!A:E,3,FALSE),"")</f>
        <v/>
      </c>
      <c r="H46" s="167" t="str">
        <f>IFERROR(VLOOKUP($A46&amp;$G$3,'2 - Resumo'!A:E,5,FALSE),"")</f>
        <v/>
      </c>
      <c r="I46" s="167"/>
    </row>
    <row r="47" spans="1:9" ht="18" customHeight="1" x14ac:dyDescent="0.35">
      <c r="A47" s="24">
        <v>41</v>
      </c>
      <c r="B47" s="40" t="str">
        <f>IFERROR(VLOOKUP($A47&amp;$B$3,'2 - Resumo'!A:E,3,FALSE),"")</f>
        <v/>
      </c>
      <c r="C47" s="167" t="str">
        <f>IFERROR(VLOOKUP($A47&amp;$B$3,'2 - Resumo'!A:E,5,FALSE),"")</f>
        <v/>
      </c>
      <c r="D47" s="167"/>
      <c r="E47" s="51"/>
      <c r="F47" s="33">
        <v>41</v>
      </c>
      <c r="G47" s="40" t="str">
        <f>IFERROR(VLOOKUP($A47&amp;$G$3,'2 - Resumo'!A:E,3,FALSE),"")</f>
        <v/>
      </c>
      <c r="H47" s="167" t="str">
        <f>IFERROR(VLOOKUP($A47&amp;$G$3,'2 - Resumo'!A:E,5,FALSE),"")</f>
        <v/>
      </c>
      <c r="I47" s="167"/>
    </row>
    <row r="48" spans="1:9" ht="18" customHeight="1" x14ac:dyDescent="0.35">
      <c r="A48" s="24">
        <v>42</v>
      </c>
      <c r="B48" s="40" t="str">
        <f>IFERROR(VLOOKUP($A48&amp;$B$3,'2 - Resumo'!A:E,3,FALSE),"")</f>
        <v/>
      </c>
      <c r="C48" s="167" t="str">
        <f>IFERROR(VLOOKUP($A48&amp;$B$3,'2 - Resumo'!A:E,5,FALSE),"")</f>
        <v/>
      </c>
      <c r="D48" s="167"/>
      <c r="E48" s="51"/>
      <c r="F48" s="33">
        <v>42</v>
      </c>
      <c r="G48" s="40" t="str">
        <f>IFERROR(VLOOKUP($A48&amp;$G$3,'2 - Resumo'!A:E,3,FALSE),"")</f>
        <v/>
      </c>
      <c r="H48" s="167" t="str">
        <f>IFERROR(VLOOKUP($A48&amp;$G$3,'2 - Resumo'!A:E,5,FALSE),"")</f>
        <v/>
      </c>
      <c r="I48" s="167"/>
    </row>
    <row r="49" spans="1:9" ht="18" customHeight="1" x14ac:dyDescent="0.35">
      <c r="A49" s="24">
        <v>43</v>
      </c>
      <c r="B49" s="40" t="str">
        <f>IFERROR(VLOOKUP($A49&amp;$B$3,'2 - Resumo'!A:E,3,FALSE),"")</f>
        <v/>
      </c>
      <c r="C49" s="167" t="str">
        <f>IFERROR(VLOOKUP($A49&amp;$B$3,'2 - Resumo'!A:E,5,FALSE),"")</f>
        <v/>
      </c>
      <c r="D49" s="167"/>
      <c r="E49" s="51"/>
      <c r="F49" s="33">
        <v>43</v>
      </c>
      <c r="G49" s="40" t="str">
        <f>IFERROR(VLOOKUP($A49&amp;$G$3,'2 - Resumo'!A:E,3,FALSE),"")</f>
        <v/>
      </c>
      <c r="H49" s="167" t="str">
        <f>IFERROR(VLOOKUP($A49&amp;$G$3,'2 - Resumo'!A:E,5,FALSE),"")</f>
        <v/>
      </c>
      <c r="I49" s="167"/>
    </row>
    <row r="50" spans="1:9" ht="18" customHeight="1" x14ac:dyDescent="0.35">
      <c r="A50" s="24">
        <v>44</v>
      </c>
      <c r="B50" s="40" t="str">
        <f>IFERROR(VLOOKUP($A50&amp;$B$3,'2 - Resumo'!A:E,3,FALSE),"")</f>
        <v/>
      </c>
      <c r="C50" s="167" t="str">
        <f>IFERROR(VLOOKUP($A50&amp;$B$3,'2 - Resumo'!A:E,5,FALSE),"")</f>
        <v/>
      </c>
      <c r="D50" s="167"/>
      <c r="E50" s="51"/>
      <c r="F50" s="33">
        <v>44</v>
      </c>
      <c r="G50" s="40" t="str">
        <f>IFERROR(VLOOKUP($A50&amp;$G$3,'2 - Resumo'!A:E,3,FALSE),"")</f>
        <v/>
      </c>
      <c r="H50" s="167" t="str">
        <f>IFERROR(VLOOKUP($A50&amp;$G$3,'2 - Resumo'!A:E,5,FALSE),"")</f>
        <v/>
      </c>
      <c r="I50" s="167"/>
    </row>
    <row r="51" spans="1:9" ht="18" customHeight="1" x14ac:dyDescent="0.35">
      <c r="A51" s="24">
        <v>45</v>
      </c>
      <c r="B51" s="40" t="str">
        <f>IFERROR(VLOOKUP($A51&amp;$B$3,'2 - Resumo'!A:E,3,FALSE),"")</f>
        <v/>
      </c>
      <c r="C51" s="167" t="str">
        <f>IFERROR(VLOOKUP($A51&amp;$B$3,'2 - Resumo'!A:E,5,FALSE),"")</f>
        <v/>
      </c>
      <c r="D51" s="167"/>
      <c r="E51" s="51"/>
      <c r="F51" s="33">
        <v>45</v>
      </c>
      <c r="G51" s="40" t="str">
        <f>IFERROR(VLOOKUP($A51&amp;$G$3,'2 - Resumo'!A:E,3,FALSE),"")</f>
        <v/>
      </c>
      <c r="H51" s="167" t="str">
        <f>IFERROR(VLOOKUP($A51&amp;$G$3,'2 - Resumo'!A:E,5,FALSE),"")</f>
        <v/>
      </c>
      <c r="I51" s="167"/>
    </row>
    <row r="52" spans="1:9" ht="18" customHeight="1" x14ac:dyDescent="0.35">
      <c r="A52" s="24">
        <v>46</v>
      </c>
      <c r="B52" s="40" t="str">
        <f>IFERROR(VLOOKUP($A52&amp;$B$3,'2 - Resumo'!A:E,3,FALSE),"")</f>
        <v/>
      </c>
      <c r="C52" s="167" t="str">
        <f>IFERROR(VLOOKUP($A52&amp;$B$3,'2 - Resumo'!A:E,5,FALSE),"")</f>
        <v/>
      </c>
      <c r="D52" s="167"/>
      <c r="E52" s="51"/>
      <c r="F52" s="33">
        <v>46</v>
      </c>
      <c r="G52" s="40" t="str">
        <f>IFERROR(VLOOKUP($A52&amp;$G$3,'2 - Resumo'!A:E,3,FALSE),"")</f>
        <v/>
      </c>
      <c r="H52" s="167" t="str">
        <f>IFERROR(VLOOKUP($A52&amp;$G$3,'2 - Resumo'!A:E,5,FALSE),"")</f>
        <v/>
      </c>
      <c r="I52" s="167"/>
    </row>
    <row r="53" spans="1:9" ht="18" customHeight="1" x14ac:dyDescent="0.35">
      <c r="A53" s="24">
        <v>47</v>
      </c>
      <c r="B53" s="40" t="str">
        <f>IFERROR(VLOOKUP($A53&amp;$B$3,'2 - Resumo'!A:E,3,FALSE),"")</f>
        <v/>
      </c>
      <c r="C53" s="167" t="str">
        <f>IFERROR(VLOOKUP($A53&amp;$B$3,'2 - Resumo'!A:E,5,FALSE),"")</f>
        <v/>
      </c>
      <c r="D53" s="167"/>
      <c r="E53" s="51"/>
      <c r="F53" s="33">
        <v>47</v>
      </c>
      <c r="G53" s="40" t="str">
        <f>IFERROR(VLOOKUP($A53&amp;$G$3,'2 - Resumo'!A:E,3,FALSE),"")</f>
        <v/>
      </c>
      <c r="H53" s="167" t="str">
        <f>IFERROR(VLOOKUP($A53&amp;$G$3,'2 - Resumo'!A:E,5,FALSE),"")</f>
        <v/>
      </c>
      <c r="I53" s="167"/>
    </row>
    <row r="54" spans="1:9" ht="18" customHeight="1" x14ac:dyDescent="0.35">
      <c r="A54" s="24">
        <v>48</v>
      </c>
      <c r="B54" s="40" t="str">
        <f>IFERROR(VLOOKUP($A54&amp;$B$3,'2 - Resumo'!A:E,3,FALSE),"")</f>
        <v/>
      </c>
      <c r="C54" s="167" t="str">
        <f>IFERROR(VLOOKUP($A54&amp;$B$3,'2 - Resumo'!A:E,5,FALSE),"")</f>
        <v/>
      </c>
      <c r="D54" s="167"/>
      <c r="E54" s="51"/>
      <c r="F54" s="33">
        <v>48</v>
      </c>
      <c r="G54" s="40" t="str">
        <f>IFERROR(VLOOKUP($A54&amp;$G$3,'2 - Resumo'!A:E,3,FALSE),"")</f>
        <v/>
      </c>
      <c r="H54" s="167" t="str">
        <f>IFERROR(VLOOKUP($A54&amp;$G$3,'2 - Resumo'!A:E,5,FALSE),"")</f>
        <v/>
      </c>
      <c r="I54" s="167"/>
    </row>
    <row r="55" spans="1:9" ht="18" customHeight="1" x14ac:dyDescent="0.35">
      <c r="A55" s="24">
        <v>49</v>
      </c>
      <c r="B55" s="40" t="str">
        <f>IFERROR(VLOOKUP($A55&amp;$B$3,'2 - Resumo'!A:E,3,FALSE),"")</f>
        <v/>
      </c>
      <c r="C55" s="167" t="str">
        <f>IFERROR(VLOOKUP($A55&amp;$B$3,'2 - Resumo'!A:E,5,FALSE),"")</f>
        <v/>
      </c>
      <c r="D55" s="167"/>
      <c r="E55" s="51"/>
      <c r="F55" s="33">
        <v>49</v>
      </c>
      <c r="G55" s="40" t="str">
        <f>IFERROR(VLOOKUP($A55&amp;$G$3,'2 - Resumo'!A:E,3,FALSE),"")</f>
        <v/>
      </c>
      <c r="H55" s="167" t="str">
        <f>IFERROR(VLOOKUP($A55&amp;$G$3,'2 - Resumo'!A:E,5,FALSE),"")</f>
        <v/>
      </c>
      <c r="I55" s="167"/>
    </row>
    <row r="56" spans="1:9" ht="18" customHeight="1" x14ac:dyDescent="0.35">
      <c r="A56" s="24">
        <v>50</v>
      </c>
      <c r="B56" s="40" t="str">
        <f>IFERROR(VLOOKUP($A56&amp;$B$3,'2 - Resumo'!A:E,3,FALSE),"")</f>
        <v/>
      </c>
      <c r="C56" s="167" t="str">
        <f>IFERROR(VLOOKUP($A56&amp;$B$3,'2 - Resumo'!A:E,5,FALSE),"")</f>
        <v/>
      </c>
      <c r="D56" s="167"/>
      <c r="E56" s="51"/>
      <c r="F56" s="33">
        <v>50</v>
      </c>
      <c r="G56" s="40" t="str">
        <f>IFERROR(VLOOKUP($A56&amp;$G$3,'2 - Resumo'!A:E,3,FALSE),"")</f>
        <v/>
      </c>
      <c r="H56" s="167" t="str">
        <f>IFERROR(VLOOKUP($A56&amp;$G$3,'2 - Resumo'!A:E,5,FALSE),"")</f>
        <v/>
      </c>
      <c r="I56" s="167"/>
    </row>
    <row r="57" spans="1:9" ht="18" customHeight="1" x14ac:dyDescent="0.35">
      <c r="A57" s="24">
        <v>51</v>
      </c>
      <c r="B57" s="40" t="str">
        <f>IFERROR(VLOOKUP($A57&amp;$B$3,'2 - Resumo'!A:E,3,FALSE),"")</f>
        <v/>
      </c>
      <c r="C57" s="167" t="str">
        <f>IFERROR(VLOOKUP($A57&amp;$B$3,'2 - Resumo'!A:E,5,FALSE),"")</f>
        <v/>
      </c>
      <c r="D57" s="167"/>
      <c r="E57" s="51"/>
      <c r="F57" s="33">
        <v>51</v>
      </c>
      <c r="G57" s="40" t="str">
        <f>IFERROR(VLOOKUP($A57&amp;$G$3,'2 - Resumo'!A:E,3,FALSE),"")</f>
        <v/>
      </c>
      <c r="H57" s="167" t="str">
        <f>IFERROR(VLOOKUP($A57&amp;$G$3,'2 - Resumo'!A:E,5,FALSE),"")</f>
        <v/>
      </c>
      <c r="I57" s="167"/>
    </row>
    <row r="58" spans="1:9" ht="18" customHeight="1" x14ac:dyDescent="0.35">
      <c r="A58" s="24">
        <v>52</v>
      </c>
      <c r="B58" s="40" t="str">
        <f>IFERROR(VLOOKUP($A58&amp;$B$3,'2 - Resumo'!A:E,3,FALSE),"")</f>
        <v/>
      </c>
      <c r="C58" s="167" t="str">
        <f>IFERROR(VLOOKUP($A58&amp;$B$3,'2 - Resumo'!A:E,5,FALSE),"")</f>
        <v/>
      </c>
      <c r="D58" s="167"/>
      <c r="E58" s="51"/>
      <c r="F58" s="33">
        <v>52</v>
      </c>
      <c r="G58" s="40" t="str">
        <f>IFERROR(VLOOKUP($A58&amp;$G$3,'2 - Resumo'!A:E,3,FALSE),"")</f>
        <v/>
      </c>
      <c r="H58" s="167" t="str">
        <f>IFERROR(VLOOKUP($A58&amp;$G$3,'2 - Resumo'!A:E,5,FALSE),"")</f>
        <v/>
      </c>
      <c r="I58" s="167"/>
    </row>
    <row r="59" spans="1:9" ht="18" customHeight="1" x14ac:dyDescent="0.35">
      <c r="A59" s="24">
        <v>53</v>
      </c>
      <c r="B59" s="40" t="str">
        <f>IFERROR(VLOOKUP($A59&amp;$B$3,'2 - Resumo'!A:E,3,FALSE),"")</f>
        <v/>
      </c>
      <c r="C59" s="167" t="str">
        <f>IFERROR(VLOOKUP($A59&amp;$B$3,'2 - Resumo'!A:E,5,FALSE),"")</f>
        <v/>
      </c>
      <c r="D59" s="167"/>
      <c r="E59" s="51"/>
      <c r="F59" s="33">
        <v>53</v>
      </c>
      <c r="G59" s="40" t="str">
        <f>IFERROR(VLOOKUP($A59&amp;$G$3,'2 - Resumo'!A:E,3,FALSE),"")</f>
        <v/>
      </c>
      <c r="H59" s="167" t="str">
        <f>IFERROR(VLOOKUP($A59&amp;$G$3,'2 - Resumo'!A:E,5,FALSE),"")</f>
        <v/>
      </c>
      <c r="I59" s="167"/>
    </row>
    <row r="60" spans="1:9" ht="18" customHeight="1" x14ac:dyDescent="0.35">
      <c r="A60" s="24">
        <v>54</v>
      </c>
      <c r="B60" s="40" t="str">
        <f>IFERROR(VLOOKUP($A60&amp;$B$3,'2 - Resumo'!A:E,3,FALSE),"")</f>
        <v/>
      </c>
      <c r="C60" s="167" t="str">
        <f>IFERROR(VLOOKUP($A60&amp;$B$3,'2 - Resumo'!A:E,5,FALSE),"")</f>
        <v/>
      </c>
      <c r="D60" s="167"/>
      <c r="E60" s="51"/>
      <c r="F60" s="33">
        <v>54</v>
      </c>
      <c r="G60" s="40" t="str">
        <f>IFERROR(VLOOKUP($A60&amp;$G$3,'2 - Resumo'!A:E,3,FALSE),"")</f>
        <v/>
      </c>
      <c r="H60" s="167" t="str">
        <f>IFERROR(VLOOKUP($A60&amp;$G$3,'2 - Resumo'!A:E,5,FALSE),"")</f>
        <v/>
      </c>
      <c r="I60" s="167"/>
    </row>
    <row r="61" spans="1:9" ht="18" customHeight="1" x14ac:dyDescent="0.35">
      <c r="A61" s="24">
        <v>55</v>
      </c>
      <c r="B61" s="40" t="str">
        <f>IFERROR(VLOOKUP($A61&amp;$B$3,'2 - Resumo'!A:E,3,FALSE),"")</f>
        <v/>
      </c>
      <c r="C61" s="167" t="str">
        <f>IFERROR(VLOOKUP($A61&amp;$B$3,'2 - Resumo'!A:E,5,FALSE),"")</f>
        <v/>
      </c>
      <c r="D61" s="167"/>
      <c r="E61" s="51"/>
      <c r="F61" s="33">
        <v>55</v>
      </c>
      <c r="G61" s="40" t="str">
        <f>IFERROR(VLOOKUP($A61&amp;$G$3,'2 - Resumo'!A:E,3,FALSE),"")</f>
        <v/>
      </c>
      <c r="H61" s="167" t="str">
        <f>IFERROR(VLOOKUP($A61&amp;$G$3,'2 - Resumo'!A:E,5,FALSE),"")</f>
        <v/>
      </c>
      <c r="I61" s="167"/>
    </row>
    <row r="62" spans="1:9" ht="18" customHeight="1" x14ac:dyDescent="0.35">
      <c r="A62" s="24">
        <v>56</v>
      </c>
      <c r="B62" s="40" t="str">
        <f>IFERROR(VLOOKUP($A62&amp;$B$3,'2 - Resumo'!A:E,3,FALSE),"")</f>
        <v/>
      </c>
      <c r="C62" s="167" t="str">
        <f>IFERROR(VLOOKUP($A62&amp;$B$3,'2 - Resumo'!A:E,5,FALSE),"")</f>
        <v/>
      </c>
      <c r="D62" s="167"/>
      <c r="E62" s="51"/>
      <c r="F62" s="33">
        <v>56</v>
      </c>
      <c r="G62" s="40" t="str">
        <f>IFERROR(VLOOKUP($A62&amp;$G$3,'2 - Resumo'!A:E,3,FALSE),"")</f>
        <v/>
      </c>
      <c r="H62" s="167" t="str">
        <f>IFERROR(VLOOKUP($A62&amp;$G$3,'2 - Resumo'!A:E,5,FALSE),"")</f>
        <v/>
      </c>
      <c r="I62" s="167"/>
    </row>
    <row r="63" spans="1:9" ht="18" customHeight="1" x14ac:dyDescent="0.35">
      <c r="A63" s="24">
        <v>57</v>
      </c>
      <c r="B63" s="40" t="str">
        <f>IFERROR(VLOOKUP($A63&amp;$B$3,'2 - Resumo'!A:E,3,FALSE),"")</f>
        <v/>
      </c>
      <c r="C63" s="167" t="str">
        <f>IFERROR(VLOOKUP($A63&amp;$B$3,'2 - Resumo'!A:E,5,FALSE),"")</f>
        <v/>
      </c>
      <c r="D63" s="167"/>
      <c r="E63" s="51"/>
      <c r="F63" s="33">
        <v>57</v>
      </c>
      <c r="G63" s="40" t="str">
        <f>IFERROR(VLOOKUP($A63&amp;$G$3,'2 - Resumo'!A:E,3,FALSE),"")</f>
        <v/>
      </c>
      <c r="H63" s="167" t="str">
        <f>IFERROR(VLOOKUP($A63&amp;$G$3,'2 - Resumo'!A:E,5,FALSE),"")</f>
        <v/>
      </c>
      <c r="I63" s="167"/>
    </row>
    <row r="64" spans="1:9" ht="18" customHeight="1" x14ac:dyDescent="0.35">
      <c r="A64" s="24">
        <v>58</v>
      </c>
      <c r="B64" s="40" t="str">
        <f>IFERROR(VLOOKUP($A64&amp;$B$3,'2 - Resumo'!A:E,3,FALSE),"")</f>
        <v/>
      </c>
      <c r="C64" s="167" t="str">
        <f>IFERROR(VLOOKUP($A64&amp;$B$3,'2 - Resumo'!A:E,5,FALSE),"")</f>
        <v/>
      </c>
      <c r="D64" s="167"/>
      <c r="E64" s="51"/>
      <c r="F64" s="33">
        <v>58</v>
      </c>
      <c r="G64" s="40" t="str">
        <f>IFERROR(VLOOKUP($A64&amp;$G$3,'2 - Resumo'!A:E,3,FALSE),"")</f>
        <v/>
      </c>
      <c r="H64" s="167" t="str">
        <f>IFERROR(VLOOKUP($A64&amp;$G$3,'2 - Resumo'!A:E,5,FALSE),"")</f>
        <v/>
      </c>
      <c r="I64" s="167"/>
    </row>
    <row r="65" spans="1:9" ht="18" customHeight="1" x14ac:dyDescent="0.35">
      <c r="A65" s="24">
        <v>59</v>
      </c>
      <c r="B65" s="40" t="str">
        <f>IFERROR(VLOOKUP($A65&amp;$B$3,'2 - Resumo'!A:E,3,FALSE),"")</f>
        <v/>
      </c>
      <c r="C65" s="167" t="str">
        <f>IFERROR(VLOOKUP($A65&amp;$B$3,'2 - Resumo'!A:E,5,FALSE),"")</f>
        <v/>
      </c>
      <c r="D65" s="167"/>
      <c r="E65" s="51"/>
      <c r="F65" s="33">
        <v>59</v>
      </c>
      <c r="G65" s="40" t="str">
        <f>IFERROR(VLOOKUP($A65&amp;$G$3,'2 - Resumo'!A:E,3,FALSE),"")</f>
        <v/>
      </c>
      <c r="H65" s="167" t="str">
        <f>IFERROR(VLOOKUP($A65&amp;$G$3,'2 - Resumo'!A:E,5,FALSE),"")</f>
        <v/>
      </c>
      <c r="I65" s="167"/>
    </row>
    <row r="66" spans="1:9" ht="18" customHeight="1" x14ac:dyDescent="0.35">
      <c r="A66" s="24">
        <v>60</v>
      </c>
      <c r="B66" s="40" t="str">
        <f>IFERROR(VLOOKUP($A66&amp;$B$3,'2 - Resumo'!A:E,3,FALSE),"")</f>
        <v/>
      </c>
      <c r="C66" s="167" t="str">
        <f>IFERROR(VLOOKUP($A66&amp;$B$3,'2 - Resumo'!A:E,5,FALSE),"")</f>
        <v/>
      </c>
      <c r="D66" s="167"/>
      <c r="E66" s="51"/>
      <c r="F66" s="33">
        <v>60</v>
      </c>
      <c r="G66" s="40" t="str">
        <f>IFERROR(VLOOKUP($A66&amp;$G$3,'2 - Resumo'!A:E,3,FALSE),"")</f>
        <v/>
      </c>
      <c r="H66" s="167" t="str">
        <f>IFERROR(VLOOKUP($A66&amp;$G$3,'2 - Resumo'!A:E,5,FALSE),"")</f>
        <v/>
      </c>
      <c r="I66" s="167"/>
    </row>
    <row r="67" spans="1:9" ht="18" customHeight="1" x14ac:dyDescent="0.35">
      <c r="A67" s="24">
        <v>61</v>
      </c>
      <c r="B67" s="40" t="str">
        <f>IFERROR(VLOOKUP($A67&amp;$B$3,'2 - Resumo'!A:E,3,FALSE),"")</f>
        <v/>
      </c>
      <c r="C67" s="167" t="str">
        <f>IFERROR(VLOOKUP($A67&amp;$B$3,'2 - Resumo'!A:E,5,FALSE),"")</f>
        <v/>
      </c>
      <c r="D67" s="167"/>
      <c r="E67" s="51"/>
      <c r="F67" s="33">
        <v>61</v>
      </c>
      <c r="G67" s="40" t="str">
        <f>IFERROR(VLOOKUP($A67&amp;$G$3,'2 - Resumo'!A:E,3,FALSE),"")</f>
        <v/>
      </c>
      <c r="H67" s="167" t="str">
        <f>IFERROR(VLOOKUP($A67&amp;$G$3,'2 - Resumo'!A:E,5,FALSE),"")</f>
        <v/>
      </c>
      <c r="I67" s="167"/>
    </row>
    <row r="68" spans="1:9" ht="18" customHeight="1" x14ac:dyDescent="0.35">
      <c r="A68" s="24">
        <v>62</v>
      </c>
      <c r="B68" s="40" t="str">
        <f>IFERROR(VLOOKUP($A68&amp;$B$3,'2 - Resumo'!A:E,3,FALSE),"")</f>
        <v/>
      </c>
      <c r="C68" s="167" t="str">
        <f>IFERROR(VLOOKUP($A68&amp;$B$3,'2 - Resumo'!A:E,5,FALSE),"")</f>
        <v/>
      </c>
      <c r="D68" s="167"/>
      <c r="E68" s="51"/>
      <c r="F68" s="33">
        <v>62</v>
      </c>
      <c r="G68" s="40" t="str">
        <f>IFERROR(VLOOKUP($A68&amp;$G$3,'2 - Resumo'!A:E,3,FALSE),"")</f>
        <v/>
      </c>
      <c r="H68" s="167" t="str">
        <f>IFERROR(VLOOKUP($A68&amp;$G$3,'2 - Resumo'!A:E,5,FALSE),"")</f>
        <v/>
      </c>
      <c r="I68" s="167"/>
    </row>
    <row r="69" spans="1:9" ht="18" customHeight="1" x14ac:dyDescent="0.35">
      <c r="A69" s="24">
        <v>63</v>
      </c>
      <c r="B69" s="40" t="str">
        <f>IFERROR(VLOOKUP($A69&amp;$B$3,'2 - Resumo'!A:E,3,FALSE),"")</f>
        <v/>
      </c>
      <c r="C69" s="167" t="str">
        <f>IFERROR(VLOOKUP($A69&amp;$B$3,'2 - Resumo'!A:E,5,FALSE),"")</f>
        <v/>
      </c>
      <c r="D69" s="167"/>
      <c r="E69" s="51"/>
      <c r="F69" s="33">
        <v>63</v>
      </c>
      <c r="G69" s="40" t="str">
        <f>IFERROR(VLOOKUP($A69&amp;$G$3,'2 - Resumo'!A:E,3,FALSE),"")</f>
        <v/>
      </c>
      <c r="H69" s="167" t="str">
        <f>IFERROR(VLOOKUP($A69&amp;$G$3,'2 - Resumo'!A:E,5,FALSE),"")</f>
        <v/>
      </c>
      <c r="I69" s="167"/>
    </row>
    <row r="70" spans="1:9" ht="18" customHeight="1" x14ac:dyDescent="0.35">
      <c r="A70" s="24">
        <v>64</v>
      </c>
      <c r="B70" s="40" t="str">
        <f>IFERROR(VLOOKUP($A70&amp;$B$3,'2 - Resumo'!A:E,3,FALSE),"")</f>
        <v/>
      </c>
      <c r="C70" s="167" t="str">
        <f>IFERROR(VLOOKUP($A70&amp;$B$3,'2 - Resumo'!A:E,5,FALSE),"")</f>
        <v/>
      </c>
      <c r="D70" s="167"/>
      <c r="E70" s="51"/>
      <c r="F70" s="33">
        <v>64</v>
      </c>
      <c r="G70" s="40" t="str">
        <f>IFERROR(VLOOKUP($A70&amp;$G$3,'2 - Resumo'!A:E,3,FALSE),"")</f>
        <v/>
      </c>
      <c r="H70" s="167" t="str">
        <f>IFERROR(VLOOKUP($A70&amp;$G$3,'2 - Resumo'!A:E,5,FALSE),"")</f>
        <v/>
      </c>
      <c r="I70" s="167"/>
    </row>
    <row r="71" spans="1:9" ht="18" customHeight="1" x14ac:dyDescent="0.35">
      <c r="A71" s="24">
        <v>65</v>
      </c>
      <c r="B71" s="40" t="str">
        <f>IFERROR(VLOOKUP($A71&amp;$B$3,'2 - Resumo'!A:E,3,FALSE),"")</f>
        <v/>
      </c>
      <c r="C71" s="167" t="str">
        <f>IFERROR(VLOOKUP($A71&amp;$B$3,'2 - Resumo'!A:E,5,FALSE),"")</f>
        <v/>
      </c>
      <c r="D71" s="167"/>
      <c r="E71" s="51"/>
      <c r="F71" s="33">
        <v>65</v>
      </c>
      <c r="G71" s="40" t="str">
        <f>IFERROR(VLOOKUP($A71&amp;$G$3,'2 - Resumo'!A:E,3,FALSE),"")</f>
        <v/>
      </c>
      <c r="H71" s="167" t="str">
        <f>IFERROR(VLOOKUP($A71&amp;$G$3,'2 - Resumo'!A:E,5,FALSE),"")</f>
        <v/>
      </c>
      <c r="I71" s="167"/>
    </row>
    <row r="72" spans="1:9" ht="18" customHeight="1" x14ac:dyDescent="0.35">
      <c r="A72" s="24">
        <v>66</v>
      </c>
      <c r="B72" s="40" t="str">
        <f>IFERROR(VLOOKUP($A72&amp;$B$3,'2 - Resumo'!A:E,3,FALSE),"")</f>
        <v/>
      </c>
      <c r="C72" s="167" t="str">
        <f>IFERROR(VLOOKUP($A72&amp;$B$3,'2 - Resumo'!A:E,5,FALSE),"")</f>
        <v/>
      </c>
      <c r="D72" s="167"/>
      <c r="E72" s="51"/>
      <c r="F72" s="33">
        <v>66</v>
      </c>
      <c r="G72" s="40" t="str">
        <f>IFERROR(VLOOKUP($A72&amp;$G$3,'2 - Resumo'!A:E,3,FALSE),"")</f>
        <v/>
      </c>
      <c r="H72" s="167" t="str">
        <f>IFERROR(VLOOKUP($A72&amp;$G$3,'2 - Resumo'!A:E,5,FALSE),"")</f>
        <v/>
      </c>
      <c r="I72" s="167"/>
    </row>
    <row r="73" spans="1:9" ht="18" customHeight="1" x14ac:dyDescent="0.35">
      <c r="A73" s="24">
        <v>67</v>
      </c>
      <c r="B73" s="40" t="str">
        <f>IFERROR(VLOOKUP($A73&amp;$B$3,'2 - Resumo'!A:E,3,FALSE),"")</f>
        <v/>
      </c>
      <c r="C73" s="167" t="str">
        <f>IFERROR(VLOOKUP($A73&amp;$B$3,'2 - Resumo'!A:E,5,FALSE),"")</f>
        <v/>
      </c>
      <c r="D73" s="167"/>
      <c r="E73" s="51"/>
      <c r="F73" s="33">
        <v>67</v>
      </c>
      <c r="G73" s="40" t="str">
        <f>IFERROR(VLOOKUP($A73&amp;$G$3,'2 - Resumo'!A:E,3,FALSE),"")</f>
        <v/>
      </c>
      <c r="H73" s="167" t="str">
        <f>IFERROR(VLOOKUP($A73&amp;$G$3,'2 - Resumo'!A:E,5,FALSE),"")</f>
        <v/>
      </c>
      <c r="I73" s="167"/>
    </row>
    <row r="74" spans="1:9" ht="18" customHeight="1" x14ac:dyDescent="0.35">
      <c r="A74" s="24">
        <v>68</v>
      </c>
      <c r="B74" s="40" t="str">
        <f>IFERROR(VLOOKUP($A74&amp;$B$3,'2 - Resumo'!A:E,3,FALSE),"")</f>
        <v/>
      </c>
      <c r="C74" s="167" t="str">
        <f>IFERROR(VLOOKUP($A74&amp;$B$3,'2 - Resumo'!A:E,5,FALSE),"")</f>
        <v/>
      </c>
      <c r="D74" s="167"/>
      <c r="E74" s="51"/>
      <c r="F74" s="33">
        <v>68</v>
      </c>
      <c r="G74" s="40" t="str">
        <f>IFERROR(VLOOKUP($A74&amp;$G$3,'2 - Resumo'!A:E,3,FALSE),"")</f>
        <v/>
      </c>
      <c r="H74" s="167" t="str">
        <f>IFERROR(VLOOKUP($A74&amp;$G$3,'2 - Resumo'!A:E,5,FALSE),"")</f>
        <v/>
      </c>
      <c r="I74" s="167"/>
    </row>
    <row r="75" spans="1:9" ht="18" customHeight="1" x14ac:dyDescent="0.35">
      <c r="A75" s="24">
        <v>69</v>
      </c>
      <c r="B75" s="40" t="str">
        <f>IFERROR(VLOOKUP($A75&amp;$B$3,'2 - Resumo'!A:E,3,FALSE),"")</f>
        <v/>
      </c>
      <c r="C75" s="167" t="str">
        <f>IFERROR(VLOOKUP($A75&amp;$B$3,'2 - Resumo'!A:E,5,FALSE),"")</f>
        <v/>
      </c>
      <c r="D75" s="167"/>
      <c r="E75" s="51"/>
      <c r="F75" s="33">
        <v>69</v>
      </c>
      <c r="G75" s="40" t="str">
        <f>IFERROR(VLOOKUP($A75&amp;$G$3,'2 - Resumo'!A:E,3,FALSE),"")</f>
        <v/>
      </c>
      <c r="H75" s="167" t="str">
        <f>IFERROR(VLOOKUP($A75&amp;$G$3,'2 - Resumo'!A:E,5,FALSE),"")</f>
        <v/>
      </c>
      <c r="I75" s="167"/>
    </row>
    <row r="76" spans="1:9" ht="18" customHeight="1" x14ac:dyDescent="0.35">
      <c r="A76" s="24">
        <v>70</v>
      </c>
      <c r="B76" s="40" t="str">
        <f>IFERROR(VLOOKUP($A76&amp;$B$3,'2 - Resumo'!A:E,3,FALSE),"")</f>
        <v/>
      </c>
      <c r="C76" s="167" t="str">
        <f>IFERROR(VLOOKUP($A76&amp;$B$3,'2 - Resumo'!A:E,5,FALSE),"")</f>
        <v/>
      </c>
      <c r="D76" s="167"/>
      <c r="E76" s="51"/>
      <c r="F76" s="33">
        <v>70</v>
      </c>
      <c r="G76" s="40" t="str">
        <f>IFERROR(VLOOKUP($A76&amp;$G$3,'2 - Resumo'!A:E,3,FALSE),"")</f>
        <v/>
      </c>
      <c r="H76" s="167" t="str">
        <f>IFERROR(VLOOKUP($A76&amp;$G$3,'2 - Resumo'!A:E,5,FALSE),"")</f>
        <v/>
      </c>
      <c r="I76" s="167"/>
    </row>
    <row r="77" spans="1:9" ht="18" customHeight="1" x14ac:dyDescent="0.35">
      <c r="A77" s="24">
        <v>71</v>
      </c>
      <c r="B77" s="40" t="str">
        <f>IFERROR(VLOOKUP($A77&amp;$B$3,'2 - Resumo'!A:E,3,FALSE),"")</f>
        <v/>
      </c>
      <c r="C77" s="167" t="str">
        <f>IFERROR(VLOOKUP($A77&amp;$B$3,'2 - Resumo'!A:E,5,FALSE),"")</f>
        <v/>
      </c>
      <c r="D77" s="167"/>
      <c r="E77" s="51"/>
      <c r="F77" s="33">
        <v>71</v>
      </c>
      <c r="G77" s="40" t="str">
        <f>IFERROR(VLOOKUP($A77&amp;$G$3,'2 - Resumo'!A:E,3,FALSE),"")</f>
        <v/>
      </c>
      <c r="H77" s="167" t="str">
        <f>IFERROR(VLOOKUP($A77&amp;$G$3,'2 - Resumo'!A:E,5,FALSE),"")</f>
        <v/>
      </c>
      <c r="I77" s="167"/>
    </row>
    <row r="78" spans="1:9" ht="18" customHeight="1" x14ac:dyDescent="0.35">
      <c r="A78" s="24">
        <v>72</v>
      </c>
      <c r="B78" s="40" t="str">
        <f>IFERROR(VLOOKUP($A78&amp;$B$3,'2 - Resumo'!A:E,3,FALSE),"")</f>
        <v/>
      </c>
      <c r="C78" s="167" t="str">
        <f>IFERROR(VLOOKUP($A78&amp;$B$3,'2 - Resumo'!A:E,5,FALSE),"")</f>
        <v/>
      </c>
      <c r="D78" s="167"/>
      <c r="E78" s="51"/>
      <c r="F78" s="33">
        <v>72</v>
      </c>
      <c r="G78" s="40" t="str">
        <f>IFERROR(VLOOKUP($A78&amp;$G$3,'2 - Resumo'!A:E,3,FALSE),"")</f>
        <v/>
      </c>
      <c r="H78" s="167" t="str">
        <f>IFERROR(VLOOKUP($A78&amp;$G$3,'2 - Resumo'!A:E,5,FALSE),"")</f>
        <v/>
      </c>
      <c r="I78" s="167"/>
    </row>
    <row r="79" spans="1:9" ht="18" customHeight="1" x14ac:dyDescent="0.35">
      <c r="A79" s="24">
        <v>73</v>
      </c>
      <c r="B79" s="40" t="str">
        <f>IFERROR(VLOOKUP($A79&amp;$B$3,'2 - Resumo'!A:E,3,FALSE),"")</f>
        <v/>
      </c>
      <c r="C79" s="167" t="str">
        <f>IFERROR(VLOOKUP($A79&amp;$B$3,'2 - Resumo'!A:E,5,FALSE),"")</f>
        <v/>
      </c>
      <c r="D79" s="167"/>
      <c r="E79" s="51"/>
      <c r="F79" s="33">
        <v>73</v>
      </c>
      <c r="G79" s="40" t="str">
        <f>IFERROR(VLOOKUP($A79&amp;$G$3,'2 - Resumo'!A:E,3,FALSE),"")</f>
        <v/>
      </c>
      <c r="H79" s="167" t="str">
        <f>IFERROR(VLOOKUP($A79&amp;$G$3,'2 - Resumo'!A:E,5,FALSE),"")</f>
        <v/>
      </c>
      <c r="I79" s="167"/>
    </row>
    <row r="80" spans="1:9" ht="18" customHeight="1" x14ac:dyDescent="0.35">
      <c r="A80" s="24">
        <v>74</v>
      </c>
      <c r="B80" s="40" t="str">
        <f>IFERROR(VLOOKUP($A80&amp;$B$3,'2 - Resumo'!A:E,3,FALSE),"")</f>
        <v/>
      </c>
      <c r="C80" s="167" t="str">
        <f>IFERROR(VLOOKUP($A80&amp;$B$3,'2 - Resumo'!A:E,5,FALSE),"")</f>
        <v/>
      </c>
      <c r="D80" s="167"/>
      <c r="E80" s="51"/>
      <c r="F80" s="33">
        <v>74</v>
      </c>
      <c r="G80" s="40" t="str">
        <f>IFERROR(VLOOKUP($A80&amp;$G$3,'2 - Resumo'!A:E,3,FALSE),"")</f>
        <v/>
      </c>
      <c r="H80" s="167" t="str">
        <f>IFERROR(VLOOKUP($A80&amp;$G$3,'2 - Resumo'!A:E,5,FALSE),"")</f>
        <v/>
      </c>
      <c r="I80" s="167"/>
    </row>
    <row r="81" spans="1:9" ht="18" customHeight="1" x14ac:dyDescent="0.35">
      <c r="A81" s="24">
        <v>75</v>
      </c>
      <c r="B81" s="40" t="str">
        <f>IFERROR(VLOOKUP($A81&amp;$B$3,'2 - Resumo'!A:E,3,FALSE),"")</f>
        <v/>
      </c>
      <c r="C81" s="167" t="str">
        <f>IFERROR(VLOOKUP($A81&amp;$B$3,'2 - Resumo'!A:E,5,FALSE),"")</f>
        <v/>
      </c>
      <c r="D81" s="167"/>
      <c r="E81" s="51"/>
      <c r="F81" s="33">
        <v>75</v>
      </c>
      <c r="G81" s="40" t="str">
        <f>IFERROR(VLOOKUP($A81&amp;$G$3,'2 - Resumo'!A:E,3,FALSE),"")</f>
        <v/>
      </c>
      <c r="H81" s="167" t="str">
        <f>IFERROR(VLOOKUP($A81&amp;$G$3,'2 - Resumo'!A:E,5,FALSE),"")</f>
        <v/>
      </c>
      <c r="I81" s="167"/>
    </row>
    <row r="82" spans="1:9" ht="18" customHeight="1" x14ac:dyDescent="0.35">
      <c r="A82" s="24">
        <v>76</v>
      </c>
      <c r="B82" s="40" t="str">
        <f>IFERROR(VLOOKUP($A82&amp;$B$3,'2 - Resumo'!A:E,3,FALSE),"")</f>
        <v/>
      </c>
      <c r="C82" s="167" t="str">
        <f>IFERROR(VLOOKUP($A82&amp;$B$3,'2 - Resumo'!A:E,5,FALSE),"")</f>
        <v/>
      </c>
      <c r="D82" s="167"/>
      <c r="E82" s="51"/>
      <c r="F82" s="33">
        <v>76</v>
      </c>
      <c r="G82" s="40" t="str">
        <f>IFERROR(VLOOKUP($A82&amp;$G$3,'2 - Resumo'!A:E,3,FALSE),"")</f>
        <v/>
      </c>
      <c r="H82" s="167" t="str">
        <f>IFERROR(VLOOKUP($A82&amp;$G$3,'2 - Resumo'!A:E,5,FALSE),"")</f>
        <v/>
      </c>
      <c r="I82" s="167"/>
    </row>
    <row r="83" spans="1:9" ht="18" customHeight="1" x14ac:dyDescent="0.35">
      <c r="A83" s="24">
        <v>77</v>
      </c>
      <c r="B83" s="40" t="str">
        <f>IFERROR(VLOOKUP($A83&amp;$B$3,'2 - Resumo'!A:E,3,FALSE),"")</f>
        <v/>
      </c>
      <c r="C83" s="167" t="str">
        <f>IFERROR(VLOOKUP($A83&amp;$B$3,'2 - Resumo'!A:E,5,FALSE),"")</f>
        <v/>
      </c>
      <c r="D83" s="167"/>
      <c r="E83" s="51"/>
      <c r="F83" s="33">
        <v>77</v>
      </c>
      <c r="G83" s="40" t="str">
        <f>IFERROR(VLOOKUP($A83&amp;$G$3,'2 - Resumo'!A:E,3,FALSE),"")</f>
        <v/>
      </c>
      <c r="H83" s="167" t="str">
        <f>IFERROR(VLOOKUP($A83&amp;$G$3,'2 - Resumo'!A:E,5,FALSE),"")</f>
        <v/>
      </c>
      <c r="I83" s="167"/>
    </row>
    <row r="84" spans="1:9" ht="18" customHeight="1" x14ac:dyDescent="0.35">
      <c r="A84" s="24">
        <v>78</v>
      </c>
      <c r="B84" s="40" t="str">
        <f>IFERROR(VLOOKUP($A84&amp;$B$3,'2 - Resumo'!A:E,3,FALSE),"")</f>
        <v/>
      </c>
      <c r="C84" s="167" t="str">
        <f>IFERROR(VLOOKUP($A84&amp;$B$3,'2 - Resumo'!A:E,5,FALSE),"")</f>
        <v/>
      </c>
      <c r="D84" s="167"/>
      <c r="E84" s="51"/>
      <c r="F84" s="33">
        <v>78</v>
      </c>
      <c r="G84" s="40" t="str">
        <f>IFERROR(VLOOKUP($A84&amp;$G$3,'2 - Resumo'!A:E,3,FALSE),"")</f>
        <v/>
      </c>
      <c r="H84" s="167" t="str">
        <f>IFERROR(VLOOKUP($A84&amp;$G$3,'2 - Resumo'!A:E,5,FALSE),"")</f>
        <v/>
      </c>
      <c r="I84" s="167"/>
    </row>
    <row r="85" spans="1:9" ht="18" customHeight="1" x14ac:dyDescent="0.35">
      <c r="A85" s="24">
        <v>79</v>
      </c>
      <c r="B85" s="40" t="str">
        <f>IFERROR(VLOOKUP($A85&amp;$B$3,'2 - Resumo'!A:E,3,FALSE),"")</f>
        <v/>
      </c>
      <c r="C85" s="167" t="str">
        <f>IFERROR(VLOOKUP($A85&amp;$B$3,'2 - Resumo'!A:E,5,FALSE),"")</f>
        <v/>
      </c>
      <c r="D85" s="167"/>
      <c r="E85" s="51"/>
      <c r="F85" s="33">
        <v>79</v>
      </c>
      <c r="G85" s="40" t="str">
        <f>IFERROR(VLOOKUP($A85&amp;$G$3,'2 - Resumo'!A:E,3,FALSE),"")</f>
        <v/>
      </c>
      <c r="H85" s="167" t="str">
        <f>IFERROR(VLOOKUP($A85&amp;$G$3,'2 - Resumo'!A:E,5,FALSE),"")</f>
        <v/>
      </c>
      <c r="I85" s="167"/>
    </row>
    <row r="86" spans="1:9" ht="18" customHeight="1" x14ac:dyDescent="0.35">
      <c r="A86" s="24">
        <v>80</v>
      </c>
      <c r="B86" s="40" t="str">
        <f>IFERROR(VLOOKUP($A86&amp;$B$3,'2 - Resumo'!A:E,3,FALSE),"")</f>
        <v/>
      </c>
      <c r="C86" s="167" t="str">
        <f>IFERROR(VLOOKUP($A86&amp;$B$3,'2 - Resumo'!A:E,5,FALSE),"")</f>
        <v/>
      </c>
      <c r="D86" s="167"/>
      <c r="E86" s="51"/>
      <c r="F86" s="33">
        <v>80</v>
      </c>
      <c r="G86" s="40" t="str">
        <f>IFERROR(VLOOKUP($A86&amp;$G$3,'2 - Resumo'!A:E,3,FALSE),"")</f>
        <v/>
      </c>
      <c r="H86" s="167" t="str">
        <f>IFERROR(VLOOKUP($A86&amp;$G$3,'2 - Resumo'!A:E,5,FALSE),"")</f>
        <v/>
      </c>
      <c r="I86" s="167"/>
    </row>
    <row r="87" spans="1:9" ht="18" customHeight="1" x14ac:dyDescent="0.35">
      <c r="A87" s="24">
        <v>81</v>
      </c>
      <c r="B87" s="40" t="str">
        <f>IFERROR(VLOOKUP($A87&amp;$B$3,'2 - Resumo'!A:E,3,FALSE),"")</f>
        <v/>
      </c>
      <c r="C87" s="167" t="str">
        <f>IFERROR(VLOOKUP($A87&amp;$B$3,'2 - Resumo'!A:E,5,FALSE),"")</f>
        <v/>
      </c>
      <c r="D87" s="167"/>
      <c r="E87" s="51"/>
      <c r="F87" s="33">
        <v>81</v>
      </c>
      <c r="G87" s="40" t="str">
        <f>IFERROR(VLOOKUP($A87&amp;$G$3,'2 - Resumo'!A:E,3,FALSE),"")</f>
        <v/>
      </c>
      <c r="H87" s="167" t="str">
        <f>IFERROR(VLOOKUP($A87&amp;$G$3,'2 - Resumo'!A:E,5,FALSE),"")</f>
        <v/>
      </c>
      <c r="I87" s="167"/>
    </row>
    <row r="88" spans="1:9" ht="18" customHeight="1" x14ac:dyDescent="0.35">
      <c r="A88" s="24">
        <v>82</v>
      </c>
      <c r="B88" s="40" t="str">
        <f>IFERROR(VLOOKUP($A88&amp;$B$3,'2 - Resumo'!A:E,3,FALSE),"")</f>
        <v/>
      </c>
      <c r="C88" s="167" t="str">
        <f>IFERROR(VLOOKUP($A88&amp;$B$3,'2 - Resumo'!A:E,5,FALSE),"")</f>
        <v/>
      </c>
      <c r="D88" s="167"/>
      <c r="E88" s="51"/>
      <c r="F88" s="33">
        <v>82</v>
      </c>
      <c r="G88" s="40" t="str">
        <f>IFERROR(VLOOKUP($A88&amp;$G$3,'2 - Resumo'!A:E,3,FALSE),"")</f>
        <v/>
      </c>
      <c r="H88" s="167" t="str">
        <f>IFERROR(VLOOKUP($A88&amp;$G$3,'2 - Resumo'!A:E,5,FALSE),"")</f>
        <v/>
      </c>
      <c r="I88" s="167"/>
    </row>
    <row r="89" spans="1:9" ht="18" customHeight="1" x14ac:dyDescent="0.35">
      <c r="A89" s="24">
        <v>83</v>
      </c>
      <c r="B89" s="40" t="str">
        <f>IFERROR(VLOOKUP($A89&amp;$B$3,'2 - Resumo'!A:E,3,FALSE),"")</f>
        <v/>
      </c>
      <c r="C89" s="167" t="str">
        <f>IFERROR(VLOOKUP($A89&amp;$B$3,'2 - Resumo'!A:E,5,FALSE),"")</f>
        <v/>
      </c>
      <c r="D89" s="167"/>
      <c r="E89" s="51"/>
      <c r="F89" s="33">
        <v>83</v>
      </c>
      <c r="G89" s="40" t="str">
        <f>IFERROR(VLOOKUP($A89&amp;$G$3,'2 - Resumo'!A:E,3,FALSE),"")</f>
        <v/>
      </c>
      <c r="H89" s="167" t="str">
        <f>IFERROR(VLOOKUP($A89&amp;$G$3,'2 - Resumo'!A:E,5,FALSE),"")</f>
        <v/>
      </c>
      <c r="I89" s="167"/>
    </row>
    <row r="90" spans="1:9" ht="18" customHeight="1" x14ac:dyDescent="0.35">
      <c r="A90" s="24">
        <v>84</v>
      </c>
      <c r="B90" s="40" t="str">
        <f>IFERROR(VLOOKUP($A90&amp;$B$3,'2 - Resumo'!A:E,3,FALSE),"")</f>
        <v/>
      </c>
      <c r="C90" s="167" t="str">
        <f>IFERROR(VLOOKUP($A90&amp;$B$3,'2 - Resumo'!A:E,5,FALSE),"")</f>
        <v/>
      </c>
      <c r="D90" s="167"/>
      <c r="E90" s="51"/>
      <c r="F90" s="33">
        <v>84</v>
      </c>
      <c r="G90" s="40" t="str">
        <f>IFERROR(VLOOKUP($A90&amp;$G$3,'2 - Resumo'!A:E,3,FALSE),"")</f>
        <v/>
      </c>
      <c r="H90" s="167" t="str">
        <f>IFERROR(VLOOKUP($A90&amp;$G$3,'2 - Resumo'!A:E,5,FALSE),"")</f>
        <v/>
      </c>
      <c r="I90" s="167"/>
    </row>
    <row r="91" spans="1:9" ht="18" customHeight="1" x14ac:dyDescent="0.35">
      <c r="A91" s="24">
        <v>85</v>
      </c>
      <c r="B91" s="40" t="str">
        <f>IFERROR(VLOOKUP($A91&amp;$B$3,'2 - Resumo'!A:E,3,FALSE),"")</f>
        <v/>
      </c>
      <c r="C91" s="167" t="str">
        <f>IFERROR(VLOOKUP($A91&amp;$B$3,'2 - Resumo'!A:E,5,FALSE),"")</f>
        <v/>
      </c>
      <c r="D91" s="167"/>
      <c r="E91" s="51"/>
      <c r="F91" s="33">
        <v>85</v>
      </c>
      <c r="G91" s="40" t="str">
        <f>IFERROR(VLOOKUP($A91&amp;$G$3,'2 - Resumo'!A:E,3,FALSE),"")</f>
        <v/>
      </c>
      <c r="H91" s="167" t="str">
        <f>IFERROR(VLOOKUP($A91&amp;$G$3,'2 - Resumo'!A:E,5,FALSE),"")</f>
        <v/>
      </c>
      <c r="I91" s="167"/>
    </row>
    <row r="92" spans="1:9" ht="18" customHeight="1" x14ac:dyDescent="0.35">
      <c r="A92" s="24">
        <v>86</v>
      </c>
      <c r="B92" s="40" t="str">
        <f>IFERROR(VLOOKUP($A92&amp;$B$3,'2 - Resumo'!A:E,3,FALSE),"")</f>
        <v/>
      </c>
      <c r="C92" s="167" t="str">
        <f>IFERROR(VLOOKUP($A92&amp;$B$3,'2 - Resumo'!A:E,5,FALSE),"")</f>
        <v/>
      </c>
      <c r="D92" s="167"/>
      <c r="E92" s="51"/>
      <c r="F92" s="33">
        <v>86</v>
      </c>
      <c r="G92" s="40" t="str">
        <f>IFERROR(VLOOKUP($A92&amp;$G$3,'2 - Resumo'!A:E,3,FALSE),"")</f>
        <v/>
      </c>
      <c r="H92" s="167" t="str">
        <f>IFERROR(VLOOKUP($A92&amp;$G$3,'2 - Resumo'!A:E,5,FALSE),"")</f>
        <v/>
      </c>
      <c r="I92" s="167"/>
    </row>
    <row r="93" spans="1:9" ht="18" customHeight="1" x14ac:dyDescent="0.35">
      <c r="A93" s="24">
        <v>87</v>
      </c>
      <c r="B93" s="40" t="str">
        <f>IFERROR(VLOOKUP($A93&amp;$B$3,'2 - Resumo'!A:E,3,FALSE),"")</f>
        <v/>
      </c>
      <c r="C93" s="167" t="str">
        <f>IFERROR(VLOOKUP($A93&amp;$B$3,'2 - Resumo'!A:E,5,FALSE),"")</f>
        <v/>
      </c>
      <c r="D93" s="167"/>
      <c r="E93" s="51"/>
      <c r="F93" s="33">
        <v>87</v>
      </c>
      <c r="G93" s="40" t="str">
        <f>IFERROR(VLOOKUP($A93&amp;$G$3,'2 - Resumo'!A:E,3,FALSE),"")</f>
        <v/>
      </c>
      <c r="H93" s="167" t="str">
        <f>IFERROR(VLOOKUP($A93&amp;$G$3,'2 - Resumo'!A:E,5,FALSE),"")</f>
        <v/>
      </c>
      <c r="I93" s="167"/>
    </row>
    <row r="94" spans="1:9" ht="18" customHeight="1" x14ac:dyDescent="0.35">
      <c r="A94" s="24">
        <v>88</v>
      </c>
      <c r="B94" s="40" t="str">
        <f>IFERROR(VLOOKUP($A94&amp;$B$3,'2 - Resumo'!A:E,3,FALSE),"")</f>
        <v/>
      </c>
      <c r="C94" s="167" t="str">
        <f>IFERROR(VLOOKUP($A94&amp;$B$3,'2 - Resumo'!A:E,5,FALSE),"")</f>
        <v/>
      </c>
      <c r="D94" s="167"/>
      <c r="E94" s="51"/>
      <c r="F94" s="33">
        <v>88</v>
      </c>
      <c r="G94" s="40" t="str">
        <f>IFERROR(VLOOKUP($A94&amp;$G$3,'2 - Resumo'!A:E,3,FALSE),"")</f>
        <v/>
      </c>
      <c r="H94" s="167" t="str">
        <f>IFERROR(VLOOKUP($A94&amp;$G$3,'2 - Resumo'!A:E,5,FALSE),"")</f>
        <v/>
      </c>
      <c r="I94" s="167"/>
    </row>
    <row r="95" spans="1:9" ht="18" customHeight="1" x14ac:dyDescent="0.35">
      <c r="A95" s="24">
        <v>89</v>
      </c>
      <c r="B95" s="40" t="str">
        <f>IFERROR(VLOOKUP($A95&amp;$B$3,'2 - Resumo'!A:E,3,FALSE),"")</f>
        <v/>
      </c>
      <c r="C95" s="167" t="str">
        <f>IFERROR(VLOOKUP($A95&amp;$B$3,'2 - Resumo'!A:E,5,FALSE),"")</f>
        <v/>
      </c>
      <c r="D95" s="167"/>
      <c r="E95" s="51"/>
      <c r="F95" s="33">
        <v>89</v>
      </c>
      <c r="G95" s="40" t="str">
        <f>IFERROR(VLOOKUP($A95&amp;$G$3,'2 - Resumo'!A:E,3,FALSE),"")</f>
        <v/>
      </c>
      <c r="H95" s="167" t="str">
        <f>IFERROR(VLOOKUP($A95&amp;$G$3,'2 - Resumo'!A:E,5,FALSE),"")</f>
        <v/>
      </c>
      <c r="I95" s="167"/>
    </row>
    <row r="96" spans="1:9" ht="18" customHeight="1" x14ac:dyDescent="0.35">
      <c r="A96" s="24">
        <v>90</v>
      </c>
      <c r="B96" s="40" t="str">
        <f>IFERROR(VLOOKUP($A96&amp;$B$3,'2 - Resumo'!A:E,3,FALSE),"")</f>
        <v/>
      </c>
      <c r="C96" s="167" t="str">
        <f>IFERROR(VLOOKUP($A96&amp;$B$3,'2 - Resumo'!A:E,5,FALSE),"")</f>
        <v/>
      </c>
      <c r="D96" s="167"/>
      <c r="E96" s="51"/>
      <c r="F96" s="33">
        <v>90</v>
      </c>
      <c r="G96" s="40" t="str">
        <f>IFERROR(VLOOKUP($A96&amp;$G$3,'2 - Resumo'!A:E,3,FALSE),"")</f>
        <v/>
      </c>
      <c r="H96" s="167" t="str">
        <f>IFERROR(VLOOKUP($A96&amp;$G$3,'2 - Resumo'!A:E,5,FALSE),"")</f>
        <v/>
      </c>
      <c r="I96" s="167"/>
    </row>
    <row r="97" spans="1:9" ht="18" customHeight="1" x14ac:dyDescent="0.35">
      <c r="A97" s="24">
        <v>91</v>
      </c>
      <c r="B97" s="40" t="str">
        <f>IFERROR(VLOOKUP($A97&amp;$B$3,'2 - Resumo'!A:E,3,FALSE),"")</f>
        <v/>
      </c>
      <c r="C97" s="167" t="str">
        <f>IFERROR(VLOOKUP($A97&amp;$B$3,'2 - Resumo'!A:E,5,FALSE),"")</f>
        <v/>
      </c>
      <c r="D97" s="167"/>
      <c r="E97" s="51"/>
      <c r="F97" s="33">
        <v>91</v>
      </c>
      <c r="G97" s="40" t="str">
        <f>IFERROR(VLOOKUP($A97&amp;$G$3,'2 - Resumo'!A:E,3,FALSE),"")</f>
        <v/>
      </c>
      <c r="H97" s="167" t="str">
        <f>IFERROR(VLOOKUP($A97&amp;$G$3,'2 - Resumo'!A:E,5,FALSE),"")</f>
        <v/>
      </c>
      <c r="I97" s="167"/>
    </row>
    <row r="98" spans="1:9" ht="18" customHeight="1" x14ac:dyDescent="0.35">
      <c r="A98" s="24">
        <v>92</v>
      </c>
      <c r="B98" s="40" t="str">
        <f>IFERROR(VLOOKUP($A98&amp;$B$3,'2 - Resumo'!A:E,3,FALSE),"")</f>
        <v/>
      </c>
      <c r="C98" s="167" t="str">
        <f>IFERROR(VLOOKUP($A98&amp;$B$3,'2 - Resumo'!A:E,5,FALSE),"")</f>
        <v/>
      </c>
      <c r="D98" s="167"/>
      <c r="E98" s="51"/>
      <c r="F98" s="33">
        <v>92</v>
      </c>
      <c r="G98" s="40" t="str">
        <f>IFERROR(VLOOKUP($A98&amp;$G$3,'2 - Resumo'!A:E,3,FALSE),"")</f>
        <v/>
      </c>
      <c r="H98" s="167" t="str">
        <f>IFERROR(VLOOKUP($A98&amp;$G$3,'2 - Resumo'!A:E,5,FALSE),"")</f>
        <v/>
      </c>
      <c r="I98" s="167"/>
    </row>
    <row r="99" spans="1:9" ht="18" customHeight="1" x14ac:dyDescent="0.35">
      <c r="A99" s="24">
        <v>93</v>
      </c>
      <c r="B99" s="40" t="str">
        <f>IFERROR(VLOOKUP($A99&amp;$B$3,'2 - Resumo'!A:E,3,FALSE),"")</f>
        <v/>
      </c>
      <c r="C99" s="167" t="str">
        <f>IFERROR(VLOOKUP($A99&amp;$B$3,'2 - Resumo'!A:E,5,FALSE),"")</f>
        <v/>
      </c>
      <c r="D99" s="167"/>
      <c r="E99" s="51"/>
      <c r="F99" s="33">
        <v>93</v>
      </c>
      <c r="G99" s="40" t="str">
        <f>IFERROR(VLOOKUP($A99&amp;$G$3,'2 - Resumo'!A:E,3,FALSE),"")</f>
        <v/>
      </c>
      <c r="H99" s="167" t="str">
        <f>IFERROR(VLOOKUP($A99&amp;$G$3,'2 - Resumo'!A:E,5,FALSE),"")</f>
        <v/>
      </c>
      <c r="I99" s="167"/>
    </row>
    <row r="100" spans="1:9" ht="18" customHeight="1" x14ac:dyDescent="0.35">
      <c r="A100" s="24">
        <v>94</v>
      </c>
      <c r="B100" s="40" t="str">
        <f>IFERROR(VLOOKUP($A100&amp;$B$3,'2 - Resumo'!A:E,3,FALSE),"")</f>
        <v/>
      </c>
      <c r="C100" s="167" t="str">
        <f>IFERROR(VLOOKUP($A100&amp;$B$3,'2 - Resumo'!A:E,5,FALSE),"")</f>
        <v/>
      </c>
      <c r="D100" s="167"/>
      <c r="E100" s="51"/>
      <c r="F100" s="33">
        <v>94</v>
      </c>
      <c r="G100" s="40" t="str">
        <f>IFERROR(VLOOKUP($A100&amp;$G$3,'2 - Resumo'!A:E,3,FALSE),"")</f>
        <v/>
      </c>
      <c r="H100" s="167" t="str">
        <f>IFERROR(VLOOKUP($A100&amp;$G$3,'2 - Resumo'!A:E,5,FALSE),"")</f>
        <v/>
      </c>
      <c r="I100" s="167"/>
    </row>
    <row r="101" spans="1:9" ht="18" customHeight="1" x14ac:dyDescent="0.35">
      <c r="A101" s="24">
        <v>95</v>
      </c>
      <c r="B101" s="40" t="str">
        <f>IFERROR(VLOOKUP($A101&amp;$B$3,'2 - Resumo'!A:E,3,FALSE),"")</f>
        <v/>
      </c>
      <c r="C101" s="167" t="str">
        <f>IFERROR(VLOOKUP($A101&amp;$B$3,'2 - Resumo'!A:E,5,FALSE),"")</f>
        <v/>
      </c>
      <c r="D101" s="167"/>
      <c r="E101" s="51"/>
      <c r="F101" s="33">
        <v>95</v>
      </c>
      <c r="G101" s="40" t="str">
        <f>IFERROR(VLOOKUP($A101&amp;$G$3,'2 - Resumo'!A:E,3,FALSE),"")</f>
        <v/>
      </c>
      <c r="H101" s="167" t="str">
        <f>IFERROR(VLOOKUP($A101&amp;$G$3,'2 - Resumo'!A:E,5,FALSE),"")</f>
        <v/>
      </c>
      <c r="I101" s="167"/>
    </row>
    <row r="102" spans="1:9" ht="18" customHeight="1" x14ac:dyDescent="0.35">
      <c r="A102" s="24">
        <v>96</v>
      </c>
      <c r="B102" s="40" t="str">
        <f>IFERROR(VLOOKUP($A102&amp;$B$3,'2 - Resumo'!A:E,3,FALSE),"")</f>
        <v/>
      </c>
      <c r="C102" s="167" t="str">
        <f>IFERROR(VLOOKUP($A102&amp;$B$3,'2 - Resumo'!A:E,5,FALSE),"")</f>
        <v/>
      </c>
      <c r="D102" s="167"/>
      <c r="E102" s="51"/>
      <c r="F102" s="33">
        <v>96</v>
      </c>
      <c r="G102" s="40" t="str">
        <f>IFERROR(VLOOKUP($A102&amp;$G$3,'2 - Resumo'!A:E,3,FALSE),"")</f>
        <v/>
      </c>
      <c r="H102" s="167" t="str">
        <f>IFERROR(VLOOKUP($A102&amp;$G$3,'2 - Resumo'!A:E,5,FALSE),"")</f>
        <v/>
      </c>
      <c r="I102" s="167"/>
    </row>
    <row r="103" spans="1:9" ht="18" customHeight="1" x14ac:dyDescent="0.35">
      <c r="A103" s="24">
        <v>97</v>
      </c>
      <c r="B103" s="40" t="str">
        <f>IFERROR(VLOOKUP($A103&amp;$B$3,'2 - Resumo'!A:E,3,FALSE),"")</f>
        <v/>
      </c>
      <c r="C103" s="167" t="str">
        <f>IFERROR(VLOOKUP($A103&amp;$B$3,'2 - Resumo'!A:E,5,FALSE),"")</f>
        <v/>
      </c>
      <c r="D103" s="167"/>
      <c r="E103" s="51"/>
      <c r="F103" s="33">
        <v>97</v>
      </c>
      <c r="G103" s="40" t="str">
        <f>IFERROR(VLOOKUP($A103&amp;$G$3,'2 - Resumo'!A:E,3,FALSE),"")</f>
        <v/>
      </c>
      <c r="H103" s="167" t="str">
        <f>IFERROR(VLOOKUP($A103&amp;$G$3,'2 - Resumo'!A:E,5,FALSE),"")</f>
        <v/>
      </c>
      <c r="I103" s="167"/>
    </row>
    <row r="104" spans="1:9" ht="18" customHeight="1" x14ac:dyDescent="0.35">
      <c r="A104" s="24">
        <v>98</v>
      </c>
      <c r="B104" s="40" t="str">
        <f>IFERROR(VLOOKUP($A104&amp;$B$3,'2 - Resumo'!A:E,3,FALSE),"")</f>
        <v/>
      </c>
      <c r="C104" s="167" t="str">
        <f>IFERROR(VLOOKUP($A104&amp;$B$3,'2 - Resumo'!A:E,5,FALSE),"")</f>
        <v/>
      </c>
      <c r="D104" s="167"/>
      <c r="E104" s="51"/>
      <c r="F104" s="33">
        <v>98</v>
      </c>
      <c r="G104" s="40" t="str">
        <f>IFERROR(VLOOKUP($A104&amp;$G$3,'2 - Resumo'!A:E,3,FALSE),"")</f>
        <v/>
      </c>
      <c r="H104" s="167" t="str">
        <f>IFERROR(VLOOKUP($A104&amp;$G$3,'2 - Resumo'!A:E,5,FALSE),"")</f>
        <v/>
      </c>
      <c r="I104" s="167"/>
    </row>
    <row r="105" spans="1:9" ht="18" customHeight="1" x14ac:dyDescent="0.35">
      <c r="A105" s="24">
        <v>99</v>
      </c>
      <c r="B105" s="40" t="str">
        <f>IFERROR(VLOOKUP($A105&amp;$B$3,'2 - Resumo'!A:E,3,FALSE),"")</f>
        <v/>
      </c>
      <c r="C105" s="167" t="str">
        <f>IFERROR(VLOOKUP($A105&amp;$B$3,'2 - Resumo'!A:E,5,FALSE),"")</f>
        <v/>
      </c>
      <c r="D105" s="167"/>
      <c r="E105" s="51"/>
      <c r="F105" s="33">
        <v>99</v>
      </c>
      <c r="G105" s="40" t="str">
        <f>IFERROR(VLOOKUP($A105&amp;$G$3,'2 - Resumo'!A:E,3,FALSE),"")</f>
        <v/>
      </c>
      <c r="H105" s="167" t="str">
        <f>IFERROR(VLOOKUP($A105&amp;$G$3,'2 - Resumo'!A:E,5,FALSE),"")</f>
        <v/>
      </c>
      <c r="I105" s="167"/>
    </row>
    <row r="106" spans="1:9" ht="18" customHeight="1" x14ac:dyDescent="0.35">
      <c r="A106" s="24">
        <v>100</v>
      </c>
      <c r="B106" s="40" t="str">
        <f>IFERROR(VLOOKUP($A106&amp;$B$3,'2 - Resumo'!A:E,3,FALSE),"")</f>
        <v/>
      </c>
      <c r="C106" s="167" t="str">
        <f>IFERROR(VLOOKUP($A106&amp;$B$3,'2 - Resumo'!A:E,5,FALSE),"")</f>
        <v/>
      </c>
      <c r="D106" s="167"/>
      <c r="E106" s="51"/>
      <c r="F106" s="33">
        <v>100</v>
      </c>
      <c r="G106" s="40" t="str">
        <f>IFERROR(VLOOKUP($A106&amp;$G$3,'2 - Resumo'!A:E,3,FALSE),"")</f>
        <v/>
      </c>
      <c r="H106" s="167" t="str">
        <f>IFERROR(VLOOKUP($A106&amp;$G$3,'2 - Resumo'!A:E,5,FALSE),"")</f>
        <v/>
      </c>
      <c r="I106" s="167"/>
    </row>
  </sheetData>
  <sheetProtection algorithmName="SHA-512" hashValue="e7/E4ii/r5lGohyPc+upn3iZg3hk80UB1GZ3EKzZi7bzEYLfRJUBFPuMdTa9qqg8e4w+R+zFwPMZ9WDLYYOeGA==" saltValue="Sxli3FLgTcVsCioNdZCN5w==" spinCount="100000" sheet="1" objects="1" scenarios="1" selectLockedCells="1"/>
  <mergeCells count="207">
    <mergeCell ref="C103:D103"/>
    <mergeCell ref="C104:D104"/>
    <mergeCell ref="C105:D105"/>
    <mergeCell ref="C106:D106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H103:I103"/>
    <mergeCell ref="H104:I104"/>
    <mergeCell ref="H105:I105"/>
    <mergeCell ref="H106:I106"/>
    <mergeCell ref="C7:D7"/>
    <mergeCell ref="C8:D8"/>
    <mergeCell ref="C10:D10"/>
    <mergeCell ref="C9:D9"/>
    <mergeCell ref="C11:D11"/>
    <mergeCell ref="C12:D12"/>
    <mergeCell ref="H97:I97"/>
    <mergeCell ref="H98:I98"/>
    <mergeCell ref="H99:I99"/>
    <mergeCell ref="H100:I100"/>
    <mergeCell ref="H101:I101"/>
    <mergeCell ref="H102:I102"/>
    <mergeCell ref="H91:I91"/>
    <mergeCell ref="H92:I92"/>
    <mergeCell ref="H93:I93"/>
    <mergeCell ref="H94:I94"/>
    <mergeCell ref="H95:I95"/>
    <mergeCell ref="H96:I96"/>
    <mergeCell ref="H85:I85"/>
    <mergeCell ref="H86:I86"/>
    <mergeCell ref="H87:I87"/>
    <mergeCell ref="H88:I88"/>
    <mergeCell ref="H89:I89"/>
    <mergeCell ref="H90:I90"/>
    <mergeCell ref="H79:I79"/>
    <mergeCell ref="H80:I80"/>
    <mergeCell ref="H81:I81"/>
    <mergeCell ref="H82:I82"/>
    <mergeCell ref="H83:I83"/>
    <mergeCell ref="H84:I84"/>
    <mergeCell ref="H73:I73"/>
    <mergeCell ref="H74:I74"/>
    <mergeCell ref="H75:I75"/>
    <mergeCell ref="H76:I76"/>
    <mergeCell ref="H77:I77"/>
    <mergeCell ref="H78:I78"/>
    <mergeCell ref="H67:I67"/>
    <mergeCell ref="H68:I68"/>
    <mergeCell ref="H69:I69"/>
    <mergeCell ref="H70:I70"/>
    <mergeCell ref="H71:I71"/>
    <mergeCell ref="H72:I72"/>
    <mergeCell ref="H61:I61"/>
    <mergeCell ref="H62:I62"/>
    <mergeCell ref="H63:I63"/>
    <mergeCell ref="H64:I64"/>
    <mergeCell ref="H65:I65"/>
    <mergeCell ref="H66:I66"/>
    <mergeCell ref="H55:I55"/>
    <mergeCell ref="H56:I56"/>
    <mergeCell ref="H57:I57"/>
    <mergeCell ref="H58:I58"/>
    <mergeCell ref="H59:I59"/>
    <mergeCell ref="H60:I60"/>
    <mergeCell ref="H49:I49"/>
    <mergeCell ref="H50:I50"/>
    <mergeCell ref="H51:I51"/>
    <mergeCell ref="H52:I52"/>
    <mergeCell ref="H53:I53"/>
    <mergeCell ref="H54:I54"/>
    <mergeCell ref="H43:I43"/>
    <mergeCell ref="H44:I44"/>
    <mergeCell ref="H45:I45"/>
    <mergeCell ref="H46:I46"/>
    <mergeCell ref="H47:I47"/>
    <mergeCell ref="H48:I48"/>
    <mergeCell ref="H37:I37"/>
    <mergeCell ref="H38:I38"/>
    <mergeCell ref="H39:I39"/>
    <mergeCell ref="H40:I40"/>
    <mergeCell ref="H41:I41"/>
    <mergeCell ref="H42:I42"/>
    <mergeCell ref="H31:I31"/>
    <mergeCell ref="H32:I32"/>
    <mergeCell ref="H33:I33"/>
    <mergeCell ref="H34:I34"/>
    <mergeCell ref="H35:I35"/>
    <mergeCell ref="H36:I36"/>
    <mergeCell ref="H26:I26"/>
    <mergeCell ref="H27:I27"/>
    <mergeCell ref="H28:I28"/>
    <mergeCell ref="H29:I29"/>
    <mergeCell ref="H30:I30"/>
    <mergeCell ref="H19:I19"/>
    <mergeCell ref="H20:I20"/>
    <mergeCell ref="H21:I21"/>
    <mergeCell ref="H22:I22"/>
    <mergeCell ref="H23:I23"/>
    <mergeCell ref="H24:I24"/>
    <mergeCell ref="H17:I17"/>
    <mergeCell ref="H18:I18"/>
    <mergeCell ref="H7:I7"/>
    <mergeCell ref="H8:I8"/>
    <mergeCell ref="H9:I9"/>
    <mergeCell ref="H10:I10"/>
    <mergeCell ref="H11:I11"/>
    <mergeCell ref="H12:I12"/>
    <mergeCell ref="H25:I25"/>
    <mergeCell ref="A1:I1"/>
    <mergeCell ref="B3:D4"/>
    <mergeCell ref="G3:I4"/>
    <mergeCell ref="H5:I5"/>
    <mergeCell ref="C5:D5"/>
    <mergeCell ref="H13:I13"/>
    <mergeCell ref="H14:I14"/>
    <mergeCell ref="H15:I15"/>
    <mergeCell ref="H16:I16"/>
    <mergeCell ref="G6:I6"/>
    <mergeCell ref="B6:D6"/>
  </mergeCells>
  <pageMargins left="0.51181102362204722" right="0.51181102362204722" top="0.98425196850393704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1 - Formacao do preco</vt:lpstr>
      <vt:lpstr>2 - Resumo</vt:lpstr>
      <vt:lpstr>3 - dados separados</vt:lpstr>
      <vt:lpstr>'1 - Formacao do preco'!Titulos_de_impressao</vt:lpstr>
      <vt:lpstr>'3 - dados separados'!Titulos_de_impressao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alves</dc:creator>
  <cp:lastModifiedBy>User</cp:lastModifiedBy>
  <cp:lastPrinted>2024-07-30T12:36:23Z</cp:lastPrinted>
  <dcterms:created xsi:type="dcterms:W3CDTF">2024-07-16T18:10:19Z</dcterms:created>
  <dcterms:modified xsi:type="dcterms:W3CDTF">2024-10-03T10:49:30Z</dcterms:modified>
</cp:coreProperties>
</file>